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ở XD\P.CLCTXD\Sat hach CCHN\2024\Đợt 11\"/>
    </mc:Choice>
  </mc:AlternateContent>
  <xr:revisionPtr revIDLastSave="0" documentId="13_ncr:1_{FFD23274-1D54-46EF-AA85-98D7A02D4AE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4" r:id="rId1"/>
    <sheet name="Danh sach" sheetId="1" r:id="rId2"/>
    <sheet name="Mon thi" sheetId="2" state="hidden" r:id="rId3"/>
    <sheet name="Ma Tinh" sheetId="3" state="hidden" r:id="rId4"/>
  </sheets>
  <externalReferences>
    <externalReference r:id="rId5"/>
    <externalReference r:id="rId6"/>
    <externalReference r:id="rId7"/>
    <externalReference r:id="rId8"/>
  </externalReferences>
  <definedNames>
    <definedName name="Mon_thi">'[1]Mon thi'!$B$2:$B$48</definedName>
    <definedName name="_xlnm.Print_Titles" localSheetId="1">'Danh sach'!$3:$3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3" i="4" l="1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84" i="1" l="1"/>
  <c r="B83" i="1"/>
  <c r="B82" i="1"/>
  <c r="B81" i="1"/>
  <c r="B80" i="1"/>
  <c r="B79" i="1" l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5" i="1" l="1"/>
  <c r="B6" i="1"/>
  <c r="B7" i="1"/>
  <c r="B8" i="1"/>
  <c r="B4" i="1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</calcChain>
</file>

<file path=xl/sharedStrings.xml><?xml version="1.0" encoding="utf-8"?>
<sst xmlns="http://schemas.openxmlformats.org/spreadsheetml/2006/main" count="1667" uniqueCount="564">
  <si>
    <t>STT</t>
  </si>
  <si>
    <t>Mã môn thi</t>
  </si>
  <si>
    <t>Số chứng chỉ</t>
  </si>
  <si>
    <t>Họ và tên</t>
  </si>
  <si>
    <t>Địa chỉ thường chú
(Theo CMT hoặc CCCD)</t>
  </si>
  <si>
    <t>CMND
/CCCD</t>
  </si>
  <si>
    <t>SĐT</t>
  </si>
  <si>
    <t>Email</t>
  </si>
  <si>
    <t>Trình độ chuyên môn
(CĐ-CN-KS-Ths-TS)</t>
  </si>
  <si>
    <t>Lĩnh vực đăng ký sát hạch</t>
  </si>
  <si>
    <t>Nơi đăng ký dự sát hạch</t>
  </si>
  <si>
    <t>Số năm kinh nghiệm</t>
  </si>
  <si>
    <t>Đơn vị công tác</t>
  </si>
  <si>
    <t>Hình thức</t>
  </si>
  <si>
    <t xml:space="preserve">Ngày cấp CMT/CCCD/HC </t>
  </si>
  <si>
    <t>Nơi cấp CMT/CCCD/HC</t>
  </si>
  <si>
    <t>Quốc tịch theo CMT/Thẻ CC/HC</t>
  </si>
  <si>
    <t xml:space="preserve">Hệ đào tạo </t>
  </si>
  <si>
    <t xml:space="preserve">Cơ sở đào tạo </t>
  </si>
  <si>
    <t>Giám sát Công trình Giao thông</t>
  </si>
  <si>
    <t>DAL</t>
  </si>
  <si>
    <t>Cấp lần đầu; điều chỉnh hạng</t>
  </si>
  <si>
    <t>Cục Cảnh sát QLHC về TTXH</t>
  </si>
  <si>
    <t>Việt Nam</t>
  </si>
  <si>
    <t>Quản lý dự án</t>
  </si>
  <si>
    <t>Định giá xây dựng</t>
  </si>
  <si>
    <t>Thiết kế xây dựng công trình giao thông đường bộ</t>
  </si>
  <si>
    <t>Gia hạn</t>
  </si>
  <si>
    <t>Thiết kế xây dựng công trình cấp nước - thoát nước; chất thải rắn</t>
  </si>
  <si>
    <t>Giám sát công trình NN&amp;PTNT</t>
  </si>
  <si>
    <t>Thiết kế xây dựng công trình thủy lợi, đê điều</t>
  </si>
  <si>
    <t>Giám sát lắp đặt thiết bị vào công trình</t>
  </si>
  <si>
    <t>Khảo sát Địa hình</t>
  </si>
  <si>
    <t>Thiết kế xây dựng công trình giao thông cầu - hầm</t>
  </si>
  <si>
    <t>Môn thi</t>
  </si>
  <si>
    <t>Hinh thức dự thi</t>
  </si>
  <si>
    <t>DG01</t>
  </si>
  <si>
    <t>Giám sát Dân dụng, Công nghiệp và Hạ tầng kỹ thuật</t>
  </si>
  <si>
    <t>GS01</t>
  </si>
  <si>
    <t>GS02</t>
  </si>
  <si>
    <t>GS06</t>
  </si>
  <si>
    <t>GS10</t>
  </si>
  <si>
    <t>Khảo sát Địa chất công trình</t>
  </si>
  <si>
    <t>KS01</t>
  </si>
  <si>
    <t>KS02</t>
  </si>
  <si>
    <t>Thiết kế xây dựng công trình khai thác mỏ</t>
  </si>
  <si>
    <t>TK01</t>
  </si>
  <si>
    <t>Thiết kế cấp - thoát nước công trình</t>
  </si>
  <si>
    <t>TK02</t>
  </si>
  <si>
    <t>TK03</t>
  </si>
  <si>
    <t>Thiết kế cơ - điện công trình công trình</t>
  </si>
  <si>
    <t>TK04</t>
  </si>
  <si>
    <t>TK07</t>
  </si>
  <si>
    <t>Thiết kế xây dựng công trình giao thông đường sắt</t>
  </si>
  <si>
    <t>TK08</t>
  </si>
  <si>
    <t>Thiết kế Kết cấu công trình</t>
  </si>
  <si>
    <t>TK09</t>
  </si>
  <si>
    <t>Thiết kế Quy hoạch xây dựng</t>
  </si>
  <si>
    <t>TK11</t>
  </si>
  <si>
    <t>Thiết kế xây dựng công trình giao thông đường thủy nội địa, hàng hải</t>
  </si>
  <si>
    <t>TK12</t>
  </si>
  <si>
    <t>TK13</t>
  </si>
  <si>
    <t>TK14</t>
  </si>
  <si>
    <t>QLDA</t>
  </si>
  <si>
    <t>PL Định giá Xây dựng</t>
  </si>
  <si>
    <t>PLDG</t>
  </si>
  <si>
    <t>Chuyển đổi Chứng chỉ</t>
  </si>
  <si>
    <t>PL Giám sát thi công xây dựng</t>
  </si>
  <si>
    <t>PLGS</t>
  </si>
  <si>
    <t>PL Khảo sát xây dựng</t>
  </si>
  <si>
    <t>PLKS</t>
  </si>
  <si>
    <t>PL Thiết kế xây dựng</t>
  </si>
  <si>
    <t>PLTK</t>
  </si>
  <si>
    <t>PL Thiết kế quy hoạch</t>
  </si>
  <si>
    <t>PLQH</t>
  </si>
  <si>
    <t>PL Quản lý dự án</t>
  </si>
  <si>
    <t>PLQLDA</t>
  </si>
  <si>
    <t>Tỉnh</t>
  </si>
  <si>
    <t>Mã Tỉnh</t>
  </si>
  <si>
    <t>Bộ Xây dựng</t>
  </si>
  <si>
    <t>BXD</t>
  </si>
  <si>
    <t>An Giang</t>
  </si>
  <si>
    <t>ANG</t>
  </si>
  <si>
    <t>Bà Rịa - Vũng Tàu</t>
  </si>
  <si>
    <t>BRV</t>
  </si>
  <si>
    <t>Bắc Giang</t>
  </si>
  <si>
    <t>BAG</t>
  </si>
  <si>
    <t>Bắc Kạn</t>
  </si>
  <si>
    <t>BAK</t>
  </si>
  <si>
    <t>Bạc Liêu</t>
  </si>
  <si>
    <t>BAL</t>
  </si>
  <si>
    <t>Bắc Ninh</t>
  </si>
  <si>
    <t>BAN</t>
  </si>
  <si>
    <t>Bến Tre</t>
  </si>
  <si>
    <t>BET</t>
  </si>
  <si>
    <t>Bình Định</t>
  </si>
  <si>
    <t>BID</t>
  </si>
  <si>
    <t>Bình Dương</t>
  </si>
  <si>
    <t>BDG</t>
  </si>
  <si>
    <t>Bình Phước</t>
  </si>
  <si>
    <t>BIP</t>
  </si>
  <si>
    <t>Bình Thuận</t>
  </si>
  <si>
    <t>BIT</t>
  </si>
  <si>
    <t>Cà Mau</t>
  </si>
  <si>
    <t>CAM</t>
  </si>
  <si>
    <t>Cao Bằng</t>
  </si>
  <si>
    <t>CAB</t>
  </si>
  <si>
    <t>Cần Thơ</t>
  </si>
  <si>
    <t>CAT</t>
  </si>
  <si>
    <t>Đà Nẵng</t>
  </si>
  <si>
    <t>DNA</t>
  </si>
  <si>
    <t>Đắk Lắk</t>
  </si>
  <si>
    <t>Đắk Nông</t>
  </si>
  <si>
    <t>DAN</t>
  </si>
  <si>
    <t>Điện Biên</t>
  </si>
  <si>
    <t>DIB</t>
  </si>
  <si>
    <t>Đồng Nai</t>
  </si>
  <si>
    <t>DON</t>
  </si>
  <si>
    <t>Đồng Tháp</t>
  </si>
  <si>
    <t>DOT</t>
  </si>
  <si>
    <t>Gia Lai</t>
  </si>
  <si>
    <t>GIL</t>
  </si>
  <si>
    <t>Hà Giang</t>
  </si>
  <si>
    <t>HAG</t>
  </si>
  <si>
    <t>Hà Nam</t>
  </si>
  <si>
    <t>HNA</t>
  </si>
  <si>
    <t>Hà Nội</t>
  </si>
  <si>
    <t>HAN</t>
  </si>
  <si>
    <t>Hà Tĩnh</t>
  </si>
  <si>
    <t>HAT</t>
  </si>
  <si>
    <t>Hải Dương</t>
  </si>
  <si>
    <t>HAD</t>
  </si>
  <si>
    <t>Hải Phòng</t>
  </si>
  <si>
    <t>HAP</t>
  </si>
  <si>
    <t>Hậu Giang</t>
  </si>
  <si>
    <t>HGI</t>
  </si>
  <si>
    <t>Hòa Bình</t>
  </si>
  <si>
    <t>HOB</t>
  </si>
  <si>
    <t>Hưng Yên</t>
  </si>
  <si>
    <t>HUY</t>
  </si>
  <si>
    <t>Khánh Hòa</t>
  </si>
  <si>
    <t>KHH</t>
  </si>
  <si>
    <t>Kiên Giang</t>
  </si>
  <si>
    <t>KIG</t>
  </si>
  <si>
    <t>Kon Tum</t>
  </si>
  <si>
    <t>KOT</t>
  </si>
  <si>
    <t>Lai Châu</t>
  </si>
  <si>
    <t>LAC</t>
  </si>
  <si>
    <t>Lâm Đồng</t>
  </si>
  <si>
    <t>LAD</t>
  </si>
  <si>
    <t>Lạng Sơn</t>
  </si>
  <si>
    <t>LAS</t>
  </si>
  <si>
    <t>Lào Cai</t>
  </si>
  <si>
    <t>LCA</t>
  </si>
  <si>
    <t>Long An</t>
  </si>
  <si>
    <t>LOA</t>
  </si>
  <si>
    <t>Nam Định</t>
  </si>
  <si>
    <t>NAD</t>
  </si>
  <si>
    <t>Nghệ An</t>
  </si>
  <si>
    <t>NGA</t>
  </si>
  <si>
    <t>Ninh Bình</t>
  </si>
  <si>
    <t>NIB</t>
  </si>
  <si>
    <t>Ninh Thuận</t>
  </si>
  <si>
    <t>NIT</t>
  </si>
  <si>
    <t>Phú Thọ</t>
  </si>
  <si>
    <t>PHT</t>
  </si>
  <si>
    <t>Phú Yên</t>
  </si>
  <si>
    <t>PHY</t>
  </si>
  <si>
    <t>Quảng Bình</t>
  </si>
  <si>
    <t>QUB</t>
  </si>
  <si>
    <t>Quảng Nam</t>
  </si>
  <si>
    <t>QUN</t>
  </si>
  <si>
    <t>Quảng Ngãi</t>
  </si>
  <si>
    <t>QNG</t>
  </si>
  <si>
    <t>Quảng Ninh</t>
  </si>
  <si>
    <t>QNI</t>
  </si>
  <si>
    <t>Quảng Trị</t>
  </si>
  <si>
    <t>QTR</t>
  </si>
  <si>
    <t>Sóc Trăng</t>
  </si>
  <si>
    <t>SOT</t>
  </si>
  <si>
    <t>Sơn La</t>
  </si>
  <si>
    <t>SOL</t>
  </si>
  <si>
    <t>Tây Ninh</t>
  </si>
  <si>
    <t>TAN</t>
  </si>
  <si>
    <t>Thái Bình</t>
  </si>
  <si>
    <t>THB</t>
  </si>
  <si>
    <t>Thái Nguyên</t>
  </si>
  <si>
    <t>THN</t>
  </si>
  <si>
    <t>Thanh Hóa</t>
  </si>
  <si>
    <t>THH</t>
  </si>
  <si>
    <t>Thừa Thiên Huế</t>
  </si>
  <si>
    <t>TTH</t>
  </si>
  <si>
    <t>Tiền Giang</t>
  </si>
  <si>
    <t>TIG</t>
  </si>
  <si>
    <t>TP.Hồ Chí Minh</t>
  </si>
  <si>
    <t>HCM</t>
  </si>
  <si>
    <t>Trà Vinh</t>
  </si>
  <si>
    <t>TRV</t>
  </si>
  <si>
    <t>Tuyên Quang</t>
  </si>
  <si>
    <t>TUQ</t>
  </si>
  <si>
    <t>Vĩnh Long</t>
  </si>
  <si>
    <t>VIL</t>
  </si>
  <si>
    <t>Vĩnh Phúc</t>
  </si>
  <si>
    <t>VIP</t>
  </si>
  <si>
    <t>Yên Bái</t>
  </si>
  <si>
    <t>YEB</t>
  </si>
  <si>
    <t xml:space="preserve">Hạng đăng ký </t>
  </si>
  <si>
    <t>Ngày sinh</t>
  </si>
  <si>
    <r>
      <t xml:space="preserve">CỘNG HÒA XÃ HỘI CHỦ NGHĨA VIỆT NAM
</t>
    </r>
    <r>
      <rPr>
        <b/>
        <u/>
        <sz val="14"/>
        <color theme="1"/>
        <rFont val="Times New Roman"/>
        <family val="1"/>
      </rPr>
      <t>Độc lập - Tự do - Hạnh phúc</t>
    </r>
  </si>
  <si>
    <r>
      <t xml:space="preserve">SỞ XÂY DỰNG ĐẮK LẮK
</t>
    </r>
    <r>
      <rPr>
        <b/>
        <sz val="13"/>
        <color theme="1"/>
        <rFont val="Times New Roman"/>
        <family val="1"/>
      </rPr>
      <t>HỘI ĐỒNG XÉT CẤP CHỨNG CHỈ HÀNH NGHỀ 
HO</t>
    </r>
    <r>
      <rPr>
        <b/>
        <u/>
        <sz val="13"/>
        <color theme="1"/>
        <rFont val="Times New Roman"/>
        <family val="1"/>
      </rPr>
      <t>ẠT ĐỘNG XÂY DỰ</t>
    </r>
    <r>
      <rPr>
        <b/>
        <sz val="13"/>
        <color theme="1"/>
        <rFont val="Times New Roman"/>
        <family val="1"/>
      </rPr>
      <t>NG</t>
    </r>
  </si>
  <si>
    <t>27/12/2021</t>
  </si>
  <si>
    <t>Kỹ sư xây dựng</t>
  </si>
  <si>
    <t>Kỹ sư kỹ thuật công trình xây dựng</t>
  </si>
  <si>
    <t>Nguyễn Đức Thắng</t>
  </si>
  <si>
    <t>15/3/1972</t>
  </si>
  <si>
    <t>126/47 Y Moan Ênuôl, TP.BMT, Tỉnh Đắk Lăk</t>
  </si>
  <si>
    <t>024072012052</t>
  </si>
  <si>
    <t>0905142727</t>
  </si>
  <si>
    <t>cdcdaklak@yahoo.com.vn</t>
  </si>
  <si>
    <t>Công ty TNHH TVXD C.D.C</t>
  </si>
  <si>
    <t>17/6/2022</t>
  </si>
  <si>
    <t>Lê Kim Hùng</t>
  </si>
  <si>
    <t>3/6/1993</t>
  </si>
  <si>
    <t>Tổ 2, khu phố 5, Tam Quan, TX. Hoài Nhơn, tỉnh Bình Định</t>
  </si>
  <si>
    <t>0908764194</t>
  </si>
  <si>
    <t>052093021433</t>
  </si>
  <si>
    <t>hd433693@gmail.com</t>
  </si>
  <si>
    <t>Công ty TNHH TVTK XD NCS</t>
  </si>
  <si>
    <t>Trịnh Viết Chương</t>
  </si>
  <si>
    <t>7/5/1965</t>
  </si>
  <si>
    <t>48 Hàn Mạc Tử, P.Tân An, TP.BMT, Tỉnh Đắk Lăk</t>
  </si>
  <si>
    <t>038065010127</t>
  </si>
  <si>
    <t>0974998679</t>
  </si>
  <si>
    <t>chuong07051965@gmail.com</t>
  </si>
  <si>
    <t>Kỹ sư kinh tế cầu đường</t>
  </si>
  <si>
    <t>Công ty TNHH TV4</t>
  </si>
  <si>
    <t>16/4/2021</t>
  </si>
  <si>
    <t>Nguyễn Đức Tâm</t>
  </si>
  <si>
    <t>15/3/1985</t>
  </si>
  <si>
    <t>TDP 10, p.Tân Thành, TP.BMT, Tỉnh Đắk Lăk</t>
  </si>
  <si>
    <t>030085023884</t>
  </si>
  <si>
    <t>0987368273</t>
  </si>
  <si>
    <t>phuthinhgtbmt@gmail.com</t>
  </si>
  <si>
    <t>Kỹ sư cầu đường</t>
  </si>
  <si>
    <t>Công ty TNHH XD Phú Thịnh</t>
  </si>
  <si>
    <t>8/7/2021</t>
  </si>
  <si>
    <t>Trần Khánh Duy</t>
  </si>
  <si>
    <t>20/12/1982</t>
  </si>
  <si>
    <t>45/4 Nguyễn Viết Xuân, P.Tân Thành, TP.BMT, Tỉnh Đắk Lăk</t>
  </si>
  <si>
    <t>049082016566</t>
  </si>
  <si>
    <t>0962077979</t>
  </si>
  <si>
    <t>khanhduydldl@gmail.com</t>
  </si>
  <si>
    <t>Kỹ sư điện công nghiệp</t>
  </si>
  <si>
    <t>Công ty TNHH XD Nhật Nam</t>
  </si>
  <si>
    <t>10/8/1981</t>
  </si>
  <si>
    <t>Thôn Sơn Lộc 1, Cư Bao, Buôn Hồ, Tỉnh Đắk Lăk</t>
  </si>
  <si>
    <t>044081006427</t>
  </si>
  <si>
    <t>0987002255</t>
  </si>
  <si>
    <t>lengruohan.lvn@gmail.com</t>
  </si>
  <si>
    <t>Kỹ sư XD cầu đường</t>
  </si>
  <si>
    <t>Công ty TNHH MTV XD 470</t>
  </si>
  <si>
    <t>21/3/2023</t>
  </si>
  <si>
    <t>Cao Thanh Dũng</t>
  </si>
  <si>
    <t>DAL-00086094</t>
  </si>
  <si>
    <t>Trần Xuân Phương</t>
  </si>
  <si>
    <t>16/1/1985</t>
  </si>
  <si>
    <t>53/3 Trần Hưng Đạo, P.Tự An, TP.BMT,Tỉnh Đắk Lăk</t>
  </si>
  <si>
    <t>067085003742</t>
  </si>
  <si>
    <t>0988433336</t>
  </si>
  <si>
    <t>xuanphuong191985@gmail.com</t>
  </si>
  <si>
    <t>Công ty TNHH XD&amp;PT An Dũng</t>
  </si>
  <si>
    <t>31/10/2024</t>
  </si>
  <si>
    <t>8</t>
  </si>
  <si>
    <t>Lê Quang Vinh</t>
  </si>
  <si>
    <t>2/1/1977</t>
  </si>
  <si>
    <t>046077012749</t>
  </si>
  <si>
    <t>0916050106</t>
  </si>
  <si>
    <t>vinhduongbohue@gmail.com</t>
  </si>
  <si>
    <t>Kỹ sư xây dựng cầu đường</t>
  </si>
  <si>
    <t>Công ty CP QLXD đường bộ Thừa Thiên Huế</t>
  </si>
  <si>
    <t>26/9/2022</t>
  </si>
  <si>
    <t>TDP Hòa Tây, thị trấn Phú Đa, huyện Phú Vang, tỉnh Thừa Thiên Huế</t>
  </si>
  <si>
    <t>9</t>
  </si>
  <si>
    <t>Lê Duy Ngọc</t>
  </si>
  <si>
    <t>28/9/1992</t>
  </si>
  <si>
    <t>8/14 Ngô Mây, TP.BMT,Tỉnh Đắk Lăk</t>
  </si>
  <si>
    <t>066092009931</t>
  </si>
  <si>
    <t>0946007172</t>
  </si>
  <si>
    <t>leduyngoc1992@gmail.com</t>
  </si>
  <si>
    <t>Kỹ sư công nghệ kỹ thuật công trình xây dựng</t>
  </si>
  <si>
    <t>Ban QLDA ĐTXD công trình DD-CN tỉnh</t>
  </si>
  <si>
    <t>14/8/2022</t>
  </si>
  <si>
    <t>10</t>
  </si>
  <si>
    <t>Trần Thế Vĩnh</t>
  </si>
  <si>
    <t>12/12/1981</t>
  </si>
  <si>
    <t>TDP 3, thị trấn Phú Hòa, huyện Chư Păh, tỉnh Gia Lai</t>
  </si>
  <si>
    <t>040081035654</t>
  </si>
  <si>
    <t>0968092069</t>
  </si>
  <si>
    <t>1981vinhtt@gmail.com</t>
  </si>
  <si>
    <t>Kỹ sư DD-CN</t>
  </si>
  <si>
    <t>Công ty TNHH MTV XD TM&amp;DV Thanh Bình</t>
  </si>
  <si>
    <t>8/4/2024</t>
  </si>
  <si>
    <t>11</t>
  </si>
  <si>
    <t>Trần Văn Tiến</t>
  </si>
  <si>
    <t>25/11/1983</t>
  </si>
  <si>
    <t>Đông Hải, TP. Đồng Hới, Quảng Bình</t>
  </si>
  <si>
    <t>046083002767</t>
  </si>
  <si>
    <t>0906594669</t>
  </si>
  <si>
    <t>trantienban8@gmail.com</t>
  </si>
  <si>
    <t>Kỹ sư công trình thủy lợi</t>
  </si>
  <si>
    <t>Ban QLDĐT&amp;XD thủy lợi 8</t>
  </si>
  <si>
    <t>6/8/2022</t>
  </si>
  <si>
    <t>DAL-00002827</t>
  </si>
  <si>
    <t>Hoàng Minh Cự</t>
  </si>
  <si>
    <t>27/6/1958</t>
  </si>
  <si>
    <t xml:space="preserve">14 Nguyễn Kinh Chi, P.Tự An, TP.BMT,Tỉnh Đắk Lăk </t>
  </si>
  <si>
    <t>042058006912</t>
  </si>
  <si>
    <t>0963324724</t>
  </si>
  <si>
    <t>hoangminhcubmt2014@gmail.com</t>
  </si>
  <si>
    <t>Kỹ sư thủy lợi ngành máy xây dựng</t>
  </si>
  <si>
    <t>Công ty TNHH XD&amp;công nghệ Long Hưng</t>
  </si>
  <si>
    <t>DAL-00092752</t>
  </si>
  <si>
    <t>Đinh Văn Thành</t>
  </si>
  <si>
    <t>24/9/1984</t>
  </si>
  <si>
    <t>Xóm 2, xã Thanh Hương, huyện Thanh Chương, tỉnh Nghệ An</t>
  </si>
  <si>
    <t>040084009796</t>
  </si>
  <si>
    <t>0987453575</t>
  </si>
  <si>
    <t>mr.dinhvanthanh@gmail.com</t>
  </si>
  <si>
    <t>Kỹ sư kỹ thuật xây dựng</t>
  </si>
  <si>
    <t>Công ty TNHH TVXD Hùng Đạt</t>
  </si>
  <si>
    <t>12/5/2023</t>
  </si>
  <si>
    <t>DAL-00033234</t>
  </si>
  <si>
    <t>Thân Dinh</t>
  </si>
  <si>
    <t>22/8/1973</t>
  </si>
  <si>
    <t xml:space="preserve">102A/22/4 Nguyễn Tất Thành, P.Tân Lập, TP.BMT,Tỉnh Đắk Lăk </t>
  </si>
  <si>
    <t>049073012440</t>
  </si>
  <si>
    <t>0914057739</t>
  </si>
  <si>
    <t>thandinhtvts@gmail.com</t>
  </si>
  <si>
    <t>Kỹ sư xây dựng cầu đường bộ</t>
  </si>
  <si>
    <t>Công ty TNHH TVXD Thái Sơn</t>
  </si>
  <si>
    <t>DAL-00033233</t>
  </si>
  <si>
    <t>Trần Văn Thuận</t>
  </si>
  <si>
    <t>21/10/1972</t>
  </si>
  <si>
    <t xml:space="preserve">Hẻm 129 A Ma Khê, P.Tân Lập, TP.BMT,Tỉnh Đắk Lăk </t>
  </si>
  <si>
    <t>049072012937</t>
  </si>
  <si>
    <t>0914098157</t>
  </si>
  <si>
    <t>thuantvts1972@gmail.com</t>
  </si>
  <si>
    <t>21/9/2021</t>
  </si>
  <si>
    <t>Huỳnh Văn Tài</t>
  </si>
  <si>
    <t>12/12/2000</t>
  </si>
  <si>
    <t>Thôn Quang Châu, xã Hòa Châu, huyện Hòa Vang, TP.Đà Nẵng</t>
  </si>
  <si>
    <t>048200004632</t>
  </si>
  <si>
    <t>0352920988</t>
  </si>
  <si>
    <t>huynhvantai1212@gmail.com</t>
  </si>
  <si>
    <t>Kỹ sư ngành kỹ sư kỹ thuật cơ sở hạ tầng</t>
  </si>
  <si>
    <t>Trung tâm kiểm định xây dựng</t>
  </si>
  <si>
    <t>11/8/2021</t>
  </si>
  <si>
    <t>Nguyễn Thanh Chương</t>
  </si>
  <si>
    <t>6/9/1990</t>
  </si>
  <si>
    <t xml:space="preserve">Thôn Hiệp Thịnh, xã Quảng Hiệp, huyện Cư Mgar, Tỉnh Đắk Lăk </t>
  </si>
  <si>
    <t>066090000621</t>
  </si>
  <si>
    <t>0988685450</t>
  </si>
  <si>
    <t>chuongnguyen0609@gmail.com</t>
  </si>
  <si>
    <t>Ban QLDA ĐTXD  huyện Cư Mgar</t>
  </si>
  <si>
    <t>25/3/2021</t>
  </si>
  <si>
    <t>Trịnh Vũ Quang</t>
  </si>
  <si>
    <t>14/4/1979</t>
  </si>
  <si>
    <t xml:space="preserve">02A Phan Đình Giót. TT.Buôn Trấp, huyện Krông Ana, Tỉnh Đắk Lăk </t>
  </si>
  <si>
    <t>040079028727</t>
  </si>
  <si>
    <t>0981088116</t>
  </si>
  <si>
    <t>Kỹ sư xây dựng công trình thủy lợi</t>
  </si>
  <si>
    <t>Ban QLDA ĐTXD huyện Krông Ana</t>
  </si>
  <si>
    <t>12/8/2021</t>
  </si>
  <si>
    <t>Nguyễn Đăng Hải</t>
  </si>
  <si>
    <t>23/7/1992</t>
  </si>
  <si>
    <t>Nham Biều Lựu Bảo, Hương Hồ, Huế</t>
  </si>
  <si>
    <t>046092009334</t>
  </si>
  <si>
    <t>0345320232</t>
  </si>
  <si>
    <t>danghaixaydung@gmail.com</t>
  </si>
  <si>
    <t>Cao đẳng công nghệ KTXD</t>
  </si>
  <si>
    <t>Công ty TNHH Lâm Anh Ban mê</t>
  </si>
  <si>
    <t>13/3/2022</t>
  </si>
  <si>
    <t>DAL-00005392</t>
  </si>
  <si>
    <t>Trần Tấn Vinh</t>
  </si>
  <si>
    <t>19/10/1986</t>
  </si>
  <si>
    <t xml:space="preserve">20 Nguyễn Công Trứ, P.Tự An, TP.BMT,Tỉnh Đắk Lăk </t>
  </si>
  <si>
    <t>066086007830</t>
  </si>
  <si>
    <t>0934910606</t>
  </si>
  <si>
    <t>trantanvinh86@gmail.com</t>
  </si>
  <si>
    <t>Kỹ sư xây dựng DD-CN</t>
  </si>
  <si>
    <t>Ban QLDA ĐTXD TP.BMT</t>
  </si>
  <si>
    <t>26/3/2022</t>
  </si>
  <si>
    <t>Nguyễn Thanh Hoàng</t>
  </si>
  <si>
    <t>24/4/1984</t>
  </si>
  <si>
    <t xml:space="preserve">xã Ea Tu, TP.BMT,Tỉnh Đắk Lăk </t>
  </si>
  <si>
    <t>066084012827</t>
  </si>
  <si>
    <t>02623951117</t>
  </si>
  <si>
    <t>congtybaotindaklak@gmail.com</t>
  </si>
  <si>
    <t>Công ty TNHH XD Thành Vinh</t>
  </si>
  <si>
    <t>5/9/2022</t>
  </si>
  <si>
    <t>Nguyễn Quang Thùy</t>
  </si>
  <si>
    <t>2/4/1986</t>
  </si>
  <si>
    <t xml:space="preserve">10/5 Nguyễn Trường Tộ, P.Ea Tam,  TP.BMT,Tỉnh Đắk Lăk </t>
  </si>
  <si>
    <t>02786008220</t>
  </si>
  <si>
    <t>Công ty TNHH TVTK Gia Phúc</t>
  </si>
  <si>
    <t>3/4/2024</t>
  </si>
  <si>
    <t>DAL-00013593</t>
  </si>
  <si>
    <t>Phan Trọng Thành</t>
  </si>
  <si>
    <t>8/10/1982</t>
  </si>
  <si>
    <t xml:space="preserve">P.Tân An, TP.BMT,Tỉnh Đắk Lăk </t>
  </si>
  <si>
    <t>040082035491</t>
  </si>
  <si>
    <t>0983122379</t>
  </si>
  <si>
    <t>phanthanh379@gmail.com</t>
  </si>
  <si>
    <t>Huỳnh Tiến An</t>
  </si>
  <si>
    <t>14/7/1979</t>
  </si>
  <si>
    <t>7/6 Thái Phiên, P.Cẩm Phô, TP.Hội An, tỉnh Quảng Nam</t>
  </si>
  <si>
    <t>049079000551</t>
  </si>
  <si>
    <t>0932502969</t>
  </si>
  <si>
    <t>xdminhtambmt@gmail.com</t>
  </si>
  <si>
    <t>Kỹ sư xây dựng thủy lợi- thủy điện</t>
  </si>
  <si>
    <t>Công ty CP ĐT&amp;TVXD Minh Tâm</t>
  </si>
  <si>
    <t>0842975579</t>
  </si>
  <si>
    <t>Lê Vạn Trọng</t>
  </si>
  <si>
    <t>20/11/1992</t>
  </si>
  <si>
    <t xml:space="preserve">21 Phan Văn Khỏe, P.Tân Lợi, TP.BMT, Tỉnh Đắk Lăk </t>
  </si>
  <si>
    <t>051092011530</t>
  </si>
  <si>
    <t>0947333376</t>
  </si>
  <si>
    <t>trongledothi@gmail.com</t>
  </si>
  <si>
    <t>Kỹ sư kỹ thuật cơ sở hạ tầng</t>
  </si>
  <si>
    <t>26/12/2022</t>
  </si>
  <si>
    <t>DAL-00073691</t>
  </si>
  <si>
    <t>Dương Hoàng Nam</t>
  </si>
  <si>
    <t>6/9/1978</t>
  </si>
  <si>
    <t xml:space="preserve">TT Krông Năng, huyện Krông Năng, Tỉnh Đắk Lăk </t>
  </si>
  <si>
    <t>056078014321</t>
  </si>
  <si>
    <t>0905536659</t>
  </si>
  <si>
    <t>dhnam2010@gmail.com</t>
  </si>
  <si>
    <t>Kỹ sư XD DD-CN</t>
  </si>
  <si>
    <t>Công ty TNHH TVXD  Phúc Thanh</t>
  </si>
  <si>
    <t>9/6/2023</t>
  </si>
  <si>
    <t>Nguyễn Đình Lê</t>
  </si>
  <si>
    <t>16/5/1989</t>
  </si>
  <si>
    <t xml:space="preserve">TDP 1, TT Krông Năng, huyện Krông Năng, Tỉnh Đắk Lăk </t>
  </si>
  <si>
    <t>042089006708</t>
  </si>
  <si>
    <t>0946654146</t>
  </si>
  <si>
    <t>nguyenlegtvt@gmail.com</t>
  </si>
  <si>
    <t>Công ty TNHH TVXD Hải An</t>
  </si>
  <si>
    <t>28/9/2021</t>
  </si>
  <si>
    <t>Trần Quang Nhật</t>
  </si>
  <si>
    <t>4/7/1993</t>
  </si>
  <si>
    <t xml:space="preserve">260 Hùng Vương, thị trấn Quảng Phú, huyện Cư Mgar, Tỉnh Đắk Lăk </t>
  </si>
  <si>
    <t>066093014215</t>
  </si>
  <si>
    <t>0979653655</t>
  </si>
  <si>
    <t>Ban QLDA ĐTXD huyện Cư Mgar</t>
  </si>
  <si>
    <t>Nguyễn Qúy Thành</t>
  </si>
  <si>
    <t>12/4/1993</t>
  </si>
  <si>
    <t xml:space="preserve">66 Xô Viết Nghệ Tĩnh. TT.Quảng Phú, huyện Cư Mgar, Tỉnh Đắk Lăk </t>
  </si>
  <si>
    <t>066093019159</t>
  </si>
  <si>
    <t>0976661223</t>
  </si>
  <si>
    <t>16/10/2022</t>
  </si>
  <si>
    <t>Nguyễn Đức Khánh</t>
  </si>
  <si>
    <t>10/10/1978</t>
  </si>
  <si>
    <t xml:space="preserve">87 Nguyễn Hồng Ưng, P.Tân Lâp, TP.BMT, Tỉnh Đắk Lăk </t>
  </si>
  <si>
    <t>001078038213</t>
  </si>
  <si>
    <t>0974222647</t>
  </si>
  <si>
    <t>tuvananhkhoa@gmail.com</t>
  </si>
  <si>
    <t>Công ty TNHH TV&amp;XD Anh Khoa</t>
  </si>
  <si>
    <t>13/2/2022</t>
  </si>
  <si>
    <t>Trần Công Tuấn</t>
  </si>
  <si>
    <t>11/3/1987</t>
  </si>
  <si>
    <t xml:space="preserve">351 Hùng Vương, P.Tân Lập, TP.BMT, Tỉnh Đắk Lăk </t>
  </si>
  <si>
    <t>066087008104</t>
  </si>
  <si>
    <t>0934950737</t>
  </si>
  <si>
    <t>tuantranbmt1987@gmail.com</t>
  </si>
  <si>
    <t>Công ty TNHH TVXD P-T</t>
  </si>
  <si>
    <t>20/8/2021</t>
  </si>
  <si>
    <t>DAL-00087422</t>
  </si>
  <si>
    <t>Nguyễn Hồ Lơ</t>
  </si>
  <si>
    <t>30/10/1959</t>
  </si>
  <si>
    <t>48, đường số 24A , P.Bình Trị Đông B, Q.Bình Tân, TP.HCM</t>
  </si>
  <si>
    <t>056059000028</t>
  </si>
  <si>
    <t>0938823588</t>
  </si>
  <si>
    <t>nguyenholo1959@gmail.com</t>
  </si>
  <si>
    <t>Kỹ sư thủy lợi</t>
  </si>
  <si>
    <t>Công ty TNHH TV&amp;XD Khánh Hội</t>
  </si>
  <si>
    <t>30/5/2023</t>
  </si>
  <si>
    <t>Nguyễn Mạnh Hùng</t>
  </si>
  <si>
    <t>28/10/1989</t>
  </si>
  <si>
    <t xml:space="preserve">Thôn 10, xã Hòa thắng, TP.BMT, Tỉnh Đắk Lăk </t>
  </si>
  <si>
    <t>066089005320</t>
  </si>
  <si>
    <t>0905467960</t>
  </si>
  <si>
    <t>nguyenmanhhung131@gmail.com</t>
  </si>
  <si>
    <t>Kỹ sư kỹ thuật công trình giao thông</t>
  </si>
  <si>
    <t>Công ty TNHH TVXD Thành Mai</t>
  </si>
  <si>
    <t>9/8/2021</t>
  </si>
  <si>
    <t>Nguyễn Ngọc Phát</t>
  </si>
  <si>
    <t>31/12/1982</t>
  </si>
  <si>
    <t xml:space="preserve">TDP 9, P.Tân Lập, TP.BMT, Tỉnh Đắk Lăk </t>
  </si>
  <si>
    <t>066082010483</t>
  </si>
  <si>
    <t>0979156097</t>
  </si>
  <si>
    <t>phatthanhan@gmail.com</t>
  </si>
  <si>
    <t>Kỹ sư công nghệ xây dựng DD-CN</t>
  </si>
  <si>
    <t>Công ty TNHH TVXD Thành An</t>
  </si>
  <si>
    <t>15/10/1995</t>
  </si>
  <si>
    <t xml:space="preserve">Thôn 1A, Hòa Tiến, huyện Krông Pắc, tỉnh Đắk Lăk </t>
  </si>
  <si>
    <t>066095009995</t>
  </si>
  <si>
    <t>0919134747</t>
  </si>
  <si>
    <t>trantien.ktes@gmail.com</t>
  </si>
  <si>
    <t>Cao đẳng công nghệ kỹ thuật công trình xây dựng</t>
  </si>
  <si>
    <t>21/9/2022</t>
  </si>
  <si>
    <t>Nguyễn Như Thành</t>
  </si>
  <si>
    <t>6/5/1983</t>
  </si>
  <si>
    <t xml:space="preserve">TDP 3, thị trấn Phước An, huyện Krông Pắk,  tỉnh Đắk Lăk </t>
  </si>
  <si>
    <t>066083001223</t>
  </si>
  <si>
    <t>0914571313</t>
  </si>
  <si>
    <t>nhuthanhdl@gmail.com</t>
  </si>
  <si>
    <t>Cao đẳng xây dựng chuyên ngành cấp thoát nước
Kỹ sư DD-CN</t>
  </si>
  <si>
    <t>Công ty TNHH TVXD MST</t>
  </si>
  <si>
    <t>7/8/2023</t>
  </si>
  <si>
    <t>Bùi Văn Tuấn</t>
  </si>
  <si>
    <t>20/12/1991</t>
  </si>
  <si>
    <t xml:space="preserve">Thôn Cao Thành, xã Ea Kao, TP.BMT, Tỉnh Đắk Lăk </t>
  </si>
  <si>
    <t>042091014249</t>
  </si>
  <si>
    <t>0975815695</t>
  </si>
  <si>
    <t>Cao đẳng ngành công nghệ kỹ thuật giao thông</t>
  </si>
  <si>
    <t>Công ty TNHH TV&amp;XD HTC Đắk Lắk</t>
  </si>
  <si>
    <t>27/8/2022</t>
  </si>
  <si>
    <t>Đỗ Phi Phụng</t>
  </si>
  <si>
    <t>22/9/1992</t>
  </si>
  <si>
    <t xml:space="preserve">C16 Ngô Gia Tự, P.Tân An, TP.BMT, Tỉnh Đắk Lăk </t>
  </si>
  <si>
    <t>066092003131</t>
  </si>
  <si>
    <t>0327430223</t>
  </si>
  <si>
    <t>gravity229@gmail.com</t>
  </si>
  <si>
    <t>Công ty CP ĐT Trung Nguyên</t>
  </si>
  <si>
    <t>26/12/2021</t>
  </si>
  <si>
    <t>Trần Huy Trâm</t>
  </si>
  <si>
    <t>28/8/1982</t>
  </si>
  <si>
    <t xml:space="preserve">40B Săm Brăm, P.Ea Tam, TP.BMT, Tỉnh Đắk Lăk </t>
  </si>
  <si>
    <t>066082007752</t>
  </si>
  <si>
    <t>0935822379</t>
  </si>
  <si>
    <t>huytramdacco@gmail.com</t>
  </si>
  <si>
    <t>Kỹ sư công nghệ kỹ thuật điện, điện tử</t>
  </si>
  <si>
    <t>Công ty CP TVXD Đăk Lăk</t>
  </si>
  <si>
    <t>25/10/2022</t>
  </si>
  <si>
    <t>Đoàn Hữu Giang</t>
  </si>
  <si>
    <t>9/10/1982</t>
  </si>
  <si>
    <t xml:space="preserve">39 AmaQuang, TP.BMT, Tỉnh Đắk Lăk </t>
  </si>
  <si>
    <t>037082012098</t>
  </si>
  <si>
    <t>0905364724</t>
  </si>
  <si>
    <t>tvxdtruongphong@gmail.com</t>
  </si>
  <si>
    <t>Công ty TNHH TVXD Trường Phong</t>
  </si>
  <si>
    <t>Phạm Tuấn Kiệt</t>
  </si>
  <si>
    <t>12/4/1992</t>
  </si>
  <si>
    <t xml:space="preserve">Số 24 thôn 5 xã Ea Bar, huyện Buôn Đôn, Tỉnh Đắk Lăk </t>
  </si>
  <si>
    <t>066092005537</t>
  </si>
  <si>
    <t>0354095560</t>
  </si>
  <si>
    <t>tuankietdl5cd6@gmail.com</t>
  </si>
  <si>
    <t>Lương Xuân Lập</t>
  </si>
  <si>
    <t>10/10/1985</t>
  </si>
  <si>
    <t xml:space="preserve">Thôn 6, xã Ea Bar,huyện Buôn Đôn, Tỉnh Đắk Lăk </t>
  </si>
  <si>
    <t>066085014496</t>
  </si>
  <si>
    <t>0942710979</t>
  </si>
  <si>
    <t>luonglap10101985@gmail.com</t>
  </si>
  <si>
    <r>
      <t xml:space="preserve"> DANH SÁCH CÁ NHÂN ĐỦ ĐIỀU KIỆN THAM GIA SÁT HẠCH ĐỢT 11 NĂM 2024
</t>
    </r>
    <r>
      <rPr>
        <i/>
        <sz val="14"/>
        <color theme="1"/>
        <rFont val="Times New Roman"/>
        <family val="1"/>
      </rPr>
      <t xml:space="preserve"> (Kèm theo Quyết định số:               /QĐ-HĐXCCC ngày        /12/2024 của Chủ tịch Hội đồng xét cấp chứng chỉ hành nghề hoạt động xây dựng)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</si>
</sst>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FF0000"/>
      <name val="Times New Roman"/>
      <family val="1"/>
    </font>
    <font>
      <u/>
      <sz val="10"/>
      <color theme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49" fontId="18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18" fillId="0" borderId="10" xfId="0" quotePrefix="1" applyNumberFormat="1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 shrinkToFit="1"/>
    </xf>
    <xf numFmtId="49" fontId="18" fillId="0" borderId="10" xfId="0" quotePrefix="1" applyNumberFormat="1" applyFont="1" applyBorder="1" applyAlignment="1">
      <alignment horizontal="center" vertical="center"/>
    </xf>
    <xf numFmtId="49" fontId="18" fillId="0" borderId="10" xfId="42" quotePrefix="1" applyNumberFormat="1" applyFont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10" xfId="42" applyFont="1" applyBorder="1" applyAlignment="1" applyProtection="1">
      <alignment horizontal="center" vertical="center" wrapText="1"/>
    </xf>
    <xf numFmtId="49" fontId="18" fillId="0" borderId="11" xfId="0" quotePrefix="1" applyNumberFormat="1" applyFont="1" applyBorder="1" applyAlignment="1">
      <alignment horizontal="center" vertical="center"/>
    </xf>
    <xf numFmtId="49" fontId="18" fillId="0" borderId="12" xfId="0" quotePrefix="1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11" xfId="0" quotePrefix="1" applyNumberFormat="1" applyFont="1" applyBorder="1" applyAlignment="1">
      <alignment horizontal="center" vertical="center" wrapText="1"/>
    </xf>
    <xf numFmtId="49" fontId="18" fillId="0" borderId="12" xfId="0" quotePrefix="1" applyNumberFormat="1" applyFont="1" applyBorder="1" applyAlignment="1">
      <alignment horizontal="center" vertical="center" wrapText="1"/>
    </xf>
    <xf numFmtId="49" fontId="18" fillId="0" borderId="13" xfId="0" quotePrefix="1" applyNumberFormat="1" applyFont="1" applyBorder="1" applyAlignment="1">
      <alignment horizontal="center" vertical="center" wrapText="1"/>
    </xf>
    <xf numFmtId="0" fontId="32" fillId="0" borderId="10" xfId="42" applyFont="1" applyBorder="1" applyAlignment="1" applyProtection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1" xfId="42" quotePrefix="1" applyNumberFormat="1" applyFont="1" applyBorder="1" applyAlignment="1" applyProtection="1">
      <alignment horizontal="center" vertical="center" wrapText="1"/>
    </xf>
    <xf numFmtId="49" fontId="18" fillId="0" borderId="13" xfId="42" quotePrefix="1" applyNumberFormat="1" applyFont="1" applyBorder="1" applyAlignment="1" applyProtection="1">
      <alignment horizontal="center" vertical="center" wrapText="1"/>
    </xf>
    <xf numFmtId="49" fontId="18" fillId="0" borderId="12" xfId="42" quotePrefix="1" applyNumberFormat="1" applyFont="1" applyBorder="1" applyAlignment="1" applyProtection="1">
      <alignment horizontal="center" vertical="center" wrapText="1"/>
    </xf>
    <xf numFmtId="49" fontId="18" fillId="0" borderId="13" xfId="0" quotePrefix="1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0" fontId="32" fillId="0" borderId="10" xfId="42" applyFont="1" applyFill="1" applyBorder="1" applyAlignment="1" applyProtection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-DAT/NAM%202022/CONG%20TAC%20SAT%20HACH/DANH%20SACH%20SAT%20HACH/DOT%2011-2022/DANH%20SACH%20SAT%20HACH%20DOT%2011-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4/CONG%20TAC%20SAT%20HACH/DANH%20SACH%20SAT%20HACH/DOT%2011-2024/DANH%20SACH%20SAT%20HACH%20DOT%2011.2024%20CAP%20NHAT%20NGAY%2018-12-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4/CONG%20TAC%20SAT%20HACH/DANH%20SACH%20SAT%20HACH/DOT%2011-2024/DANH%20SACH%20SAT%20HACH%20DOT%209.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4/CONG%20TAC%20SAT%20HACH/DANH%20SACH%20SAT%20HACH/DOT%2011-2024/DANH%20SACH%20SAT%20HACH%20DOT%2011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</row>
        <row r="3">
          <cell r="B3" t="str">
            <v>Giám sát Dân dụng, Công nghiệp và Hạ tầng kỹ thuật</v>
          </cell>
        </row>
        <row r="4">
          <cell r="B4" t="str">
            <v>Giám sát lắp đặt thiết bị vào công trình</v>
          </cell>
        </row>
        <row r="5">
          <cell r="B5" t="str">
            <v>Giám sát công trình NN&amp;PTNT</v>
          </cell>
        </row>
        <row r="6">
          <cell r="B6" t="str">
            <v>Giám sát Công trình Giao thông</v>
          </cell>
        </row>
        <row r="7">
          <cell r="B7" t="str">
            <v>Khảo sát Địa chất công trình</v>
          </cell>
        </row>
        <row r="8">
          <cell r="B8" t="str">
            <v>Khảo sát Địa hình</v>
          </cell>
        </row>
        <row r="9">
          <cell r="B9" t="str">
            <v>Thiết kế xây dựng công trình khai thác mỏ</v>
          </cell>
        </row>
        <row r="10">
          <cell r="B10" t="str">
            <v>Thiết kế cấp - thoát nước công trình</v>
          </cell>
        </row>
        <row r="11">
          <cell r="B11" t="str">
            <v>Thiết kế xây dựng công trình giao thông cầu - hầm</v>
          </cell>
        </row>
        <row r="12">
          <cell r="B12" t="str">
            <v>Thiết kế cơ - điện công trình công trình</v>
          </cell>
        </row>
        <row r="13">
          <cell r="B13" t="str">
            <v>Thiết kế xây dựng công trình giao thông đường bộ</v>
          </cell>
        </row>
        <row r="14">
          <cell r="B14" t="str">
            <v>Thiết kế xây dựng công trình giao thông đường sắt</v>
          </cell>
        </row>
        <row r="15">
          <cell r="B15" t="str">
            <v>Thiết kế Kết cấu công trình</v>
          </cell>
        </row>
        <row r="16">
          <cell r="B16" t="str">
            <v>Thiết kế Quy hoạch xây dựng</v>
          </cell>
        </row>
        <row r="17">
          <cell r="B17" t="str">
            <v>Thiết kế xây dựng công trình giao thông đường thủy nội địa, hàng hải</v>
          </cell>
        </row>
        <row r="18">
          <cell r="B18" t="str">
            <v>Thiết kế xây dựng công trình thủy lợi, đê điều</v>
          </cell>
        </row>
        <row r="19">
          <cell r="B19" t="str">
            <v>Thiết kế xây dựng công trình cấp nước - thoát nước; chất thải rắn</v>
          </cell>
        </row>
        <row r="20">
          <cell r="B20" t="str">
            <v>Quản lý dự án</v>
          </cell>
        </row>
        <row r="22">
          <cell r="B22" t="str">
            <v>PL Định giá Xây dựng</v>
          </cell>
        </row>
        <row r="23">
          <cell r="B23" t="str">
            <v>PL Giám sát thi công xây dựng</v>
          </cell>
        </row>
        <row r="24">
          <cell r="B24" t="str">
            <v>PL Khảo sát xây dựng</v>
          </cell>
        </row>
        <row r="25">
          <cell r="B25" t="str">
            <v>PL Thiết kế xây dựng</v>
          </cell>
        </row>
        <row r="26">
          <cell r="B26" t="str">
            <v>PL Thiết kế quy hoạch</v>
          </cell>
        </row>
        <row r="27">
          <cell r="B27" t="str">
            <v>PL Quản lý dự án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</sheetNames>
    <sheetDataSet>
      <sheetData sheetId="0" refreshError="1"/>
      <sheetData sheetId="1" refreshError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</sheetNames>
    <sheetDataSet>
      <sheetData sheetId="0" refreshError="1"/>
      <sheetData sheetId="1" refreshError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</sheetNames>
    <sheetDataSet>
      <sheetData sheetId="0" refreshError="1"/>
      <sheetData sheetId="1" refreshError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F92C-6EAC-4F5B-B8AD-08AB5D1DEF1C}">
  <dimension ref="A1:U83"/>
  <sheetViews>
    <sheetView topLeftCell="A55" workbookViewId="0">
      <selection activeCell="E13" sqref="A13:E17"/>
    </sheetView>
  </sheetViews>
  <sheetFormatPr defaultRowHeight="12.75" x14ac:dyDescent="0.25"/>
  <cols>
    <col min="1" max="1" width="8.5703125" style="3" customWidth="1"/>
    <col min="2" max="2" width="11.7109375" style="5" customWidth="1"/>
    <col min="3" max="3" width="18.42578125" style="19" customWidth="1"/>
    <col min="4" max="4" width="10.140625" style="5" bestFit="1" customWidth="1"/>
    <col min="5" max="5" width="27.42578125" style="21" customWidth="1"/>
    <col min="6" max="6" width="12.140625" style="22" customWidth="1"/>
    <col min="7" max="7" width="10.7109375" style="22" customWidth="1"/>
    <col min="8" max="8" width="14.7109375" style="1" customWidth="1"/>
    <col min="9" max="9" width="20.5703125" style="25" customWidth="1"/>
    <col min="10" max="10" width="24.7109375" style="21" customWidth="1"/>
    <col min="11" max="11" width="11.42578125" style="3" customWidth="1"/>
    <col min="12" max="12" width="7.7109375" style="1" customWidth="1"/>
    <col min="13" max="13" width="6" style="1" customWidth="1"/>
    <col min="14" max="14" width="14" style="4" customWidth="1"/>
    <col min="15" max="15" width="15.140625" style="1" customWidth="1"/>
    <col min="16" max="17" width="14.5703125" style="4" customWidth="1"/>
    <col min="18" max="18" width="14.5703125" style="1" customWidth="1"/>
    <col min="19" max="19" width="9.7109375" style="2" customWidth="1"/>
    <col min="20" max="20" width="11.7109375" style="2" customWidth="1"/>
    <col min="21" max="16384" width="9.140625" style="2"/>
  </cols>
  <sheetData>
    <row r="1" spans="1:21" s="6" customFormat="1" ht="57.75" customHeight="1" x14ac:dyDescent="0.25">
      <c r="A1" s="8" t="s">
        <v>1</v>
      </c>
      <c r="B1" s="14" t="s">
        <v>2</v>
      </c>
      <c r="C1" s="14" t="s">
        <v>3</v>
      </c>
      <c r="D1" s="7" t="s">
        <v>207</v>
      </c>
      <c r="E1" s="7" t="s">
        <v>4</v>
      </c>
      <c r="F1" s="7" t="s">
        <v>5</v>
      </c>
      <c r="G1" s="14" t="s">
        <v>6</v>
      </c>
      <c r="H1" s="8" t="s">
        <v>7</v>
      </c>
      <c r="I1" s="7" t="s">
        <v>8</v>
      </c>
      <c r="J1" s="7" t="s">
        <v>9</v>
      </c>
      <c r="K1" s="8" t="s">
        <v>206</v>
      </c>
      <c r="L1" s="8" t="s">
        <v>10</v>
      </c>
      <c r="M1" s="8" t="s">
        <v>11</v>
      </c>
      <c r="N1" s="7" t="s">
        <v>12</v>
      </c>
      <c r="O1" s="8" t="s">
        <v>13</v>
      </c>
      <c r="P1" s="7" t="s">
        <v>14</v>
      </c>
      <c r="Q1" s="7" t="s">
        <v>15</v>
      </c>
      <c r="R1" s="8" t="s">
        <v>16</v>
      </c>
      <c r="S1" s="6" t="s">
        <v>17</v>
      </c>
      <c r="T1" s="6" t="s">
        <v>18</v>
      </c>
    </row>
    <row r="2" spans="1:21" s="3" customFormat="1" ht="48.75" customHeight="1" x14ac:dyDescent="0.25">
      <c r="A2" s="15" t="str">
        <f>VLOOKUP(J2,'Mon thi'!$B$2:$C$20,2,0)</f>
        <v>DG01</v>
      </c>
      <c r="B2" s="17"/>
      <c r="C2" s="39" t="s">
        <v>213</v>
      </c>
      <c r="D2" s="39" t="s">
        <v>214</v>
      </c>
      <c r="E2" s="36" t="s">
        <v>215</v>
      </c>
      <c r="F2" s="33" t="s">
        <v>216</v>
      </c>
      <c r="G2" s="33" t="s">
        <v>217</v>
      </c>
      <c r="H2" s="38" t="s">
        <v>218</v>
      </c>
      <c r="I2" s="36" t="s">
        <v>211</v>
      </c>
      <c r="J2" s="15" t="s">
        <v>25</v>
      </c>
      <c r="K2" s="15">
        <v>2</v>
      </c>
      <c r="L2" s="18" t="s">
        <v>20</v>
      </c>
      <c r="M2" s="18">
        <v>0</v>
      </c>
      <c r="N2" s="36" t="s">
        <v>219</v>
      </c>
      <c r="O2" s="18" t="s">
        <v>21</v>
      </c>
      <c r="P2" s="36" t="s">
        <v>220</v>
      </c>
      <c r="Q2" s="17" t="s">
        <v>22</v>
      </c>
      <c r="R2" s="18" t="s">
        <v>23</v>
      </c>
      <c r="U2" s="6"/>
    </row>
    <row r="3" spans="1:21" s="3" customFormat="1" ht="45" customHeight="1" x14ac:dyDescent="0.25">
      <c r="A3" s="15" t="str">
        <f>VLOOKUP(J3,'Mon thi'!$B$2:$C$20,2,0)</f>
        <v>TK09</v>
      </c>
      <c r="B3" s="17"/>
      <c r="C3" s="40"/>
      <c r="D3" s="40"/>
      <c r="E3" s="37"/>
      <c r="F3" s="34"/>
      <c r="G3" s="34"/>
      <c r="H3" s="38"/>
      <c r="I3" s="37"/>
      <c r="J3" s="15" t="s">
        <v>55</v>
      </c>
      <c r="K3" s="15">
        <v>2</v>
      </c>
      <c r="L3" s="18"/>
      <c r="M3" s="18"/>
      <c r="N3" s="37"/>
      <c r="O3" s="18" t="s">
        <v>21</v>
      </c>
      <c r="P3" s="37"/>
      <c r="Q3" s="17" t="s">
        <v>22</v>
      </c>
      <c r="R3" s="18" t="s">
        <v>23</v>
      </c>
      <c r="U3" s="6"/>
    </row>
    <row r="4" spans="1:21" s="3" customFormat="1" ht="51" customHeight="1" x14ac:dyDescent="0.25">
      <c r="A4" s="15" t="str">
        <f>VLOOKUP(J4,'Mon thi'!$B$2:$C$20,2,0)</f>
        <v>TK09</v>
      </c>
      <c r="B4" s="17"/>
      <c r="C4" s="39" t="s">
        <v>221</v>
      </c>
      <c r="D4" s="39" t="s">
        <v>222</v>
      </c>
      <c r="E4" s="36" t="s">
        <v>223</v>
      </c>
      <c r="F4" s="33" t="s">
        <v>225</v>
      </c>
      <c r="G4" s="33" t="s">
        <v>224</v>
      </c>
      <c r="H4" s="38" t="s">
        <v>226</v>
      </c>
      <c r="I4" s="36" t="s">
        <v>212</v>
      </c>
      <c r="J4" s="26" t="s">
        <v>55</v>
      </c>
      <c r="K4" s="15">
        <v>3</v>
      </c>
      <c r="L4" s="18"/>
      <c r="M4" s="18"/>
      <c r="N4" s="36" t="s">
        <v>227</v>
      </c>
      <c r="O4" s="18" t="s">
        <v>21</v>
      </c>
      <c r="P4" s="36" t="s">
        <v>210</v>
      </c>
      <c r="Q4" s="17" t="s">
        <v>22</v>
      </c>
      <c r="R4" s="18" t="s">
        <v>23</v>
      </c>
      <c r="U4" s="6"/>
    </row>
    <row r="5" spans="1:21" s="3" customFormat="1" ht="39.950000000000003" customHeight="1" x14ac:dyDescent="0.25">
      <c r="A5" s="15" t="str">
        <f>VLOOKUP(J5,'Mon thi'!$B$2:$C$20,2,0)</f>
        <v>DG01</v>
      </c>
      <c r="B5" s="17"/>
      <c r="C5" s="50"/>
      <c r="D5" s="50"/>
      <c r="E5" s="45"/>
      <c r="F5" s="49"/>
      <c r="G5" s="49"/>
      <c r="H5" s="38"/>
      <c r="I5" s="45"/>
      <c r="J5" s="26" t="s">
        <v>25</v>
      </c>
      <c r="K5" s="15">
        <v>3</v>
      </c>
      <c r="L5" s="18"/>
      <c r="M5" s="18"/>
      <c r="N5" s="45"/>
      <c r="O5" s="18" t="s">
        <v>21</v>
      </c>
      <c r="P5" s="45"/>
      <c r="Q5" s="17" t="s">
        <v>22</v>
      </c>
      <c r="R5" s="18" t="s">
        <v>23</v>
      </c>
      <c r="U5" s="6"/>
    </row>
    <row r="6" spans="1:21" s="3" customFormat="1" ht="39.950000000000003" customHeight="1" x14ac:dyDescent="0.25">
      <c r="A6" s="15" t="str">
        <f>VLOOKUP(J6,'Mon thi'!$B$2:$C$20,2,0)</f>
        <v>KS02</v>
      </c>
      <c r="B6" s="17"/>
      <c r="C6" s="50"/>
      <c r="D6" s="50"/>
      <c r="E6" s="45"/>
      <c r="F6" s="49"/>
      <c r="G6" s="49"/>
      <c r="H6" s="38"/>
      <c r="I6" s="45"/>
      <c r="J6" s="26" t="s">
        <v>32</v>
      </c>
      <c r="K6" s="15">
        <v>3</v>
      </c>
      <c r="L6" s="18"/>
      <c r="M6" s="18"/>
      <c r="N6" s="45"/>
      <c r="O6" s="18" t="s">
        <v>21</v>
      </c>
      <c r="P6" s="45"/>
      <c r="Q6" s="17" t="s">
        <v>22</v>
      </c>
      <c r="R6" s="18" t="s">
        <v>23</v>
      </c>
      <c r="U6" s="6"/>
    </row>
    <row r="7" spans="1:21" s="3" customFormat="1" ht="39.950000000000003" customHeight="1" x14ac:dyDescent="0.25">
      <c r="A7" s="15" t="str">
        <f>VLOOKUP(J7,'Mon thi'!$B$2:$C$20,2,0)</f>
        <v>GS01</v>
      </c>
      <c r="B7" s="17"/>
      <c r="C7" s="50"/>
      <c r="D7" s="50"/>
      <c r="E7" s="45"/>
      <c r="F7" s="49"/>
      <c r="G7" s="49"/>
      <c r="H7" s="38"/>
      <c r="I7" s="45"/>
      <c r="J7" s="26" t="s">
        <v>37</v>
      </c>
      <c r="K7" s="15">
        <v>3</v>
      </c>
      <c r="L7" s="18"/>
      <c r="M7" s="18"/>
      <c r="N7" s="45"/>
      <c r="O7" s="18" t="s">
        <v>21</v>
      </c>
      <c r="P7" s="45"/>
      <c r="Q7" s="17" t="s">
        <v>22</v>
      </c>
      <c r="R7" s="18" t="s">
        <v>23</v>
      </c>
      <c r="U7" s="6"/>
    </row>
    <row r="8" spans="1:21" s="3" customFormat="1" ht="39.950000000000003" customHeight="1" x14ac:dyDescent="0.25">
      <c r="A8" s="15" t="str">
        <f>VLOOKUP(J8,'Mon thi'!$B$2:$C$20,2,0)</f>
        <v>QLDA</v>
      </c>
      <c r="B8" s="17"/>
      <c r="C8" s="40"/>
      <c r="D8" s="40"/>
      <c r="E8" s="37"/>
      <c r="F8" s="34"/>
      <c r="G8" s="34"/>
      <c r="H8" s="38"/>
      <c r="I8" s="37"/>
      <c r="J8" s="26" t="s">
        <v>24</v>
      </c>
      <c r="K8" s="15">
        <v>3</v>
      </c>
      <c r="L8" s="18"/>
      <c r="M8" s="18"/>
      <c r="N8" s="37"/>
      <c r="O8" s="18" t="s">
        <v>21</v>
      </c>
      <c r="P8" s="37"/>
      <c r="Q8" s="17" t="s">
        <v>22</v>
      </c>
      <c r="R8" s="18" t="s">
        <v>23</v>
      </c>
      <c r="U8" s="6"/>
    </row>
    <row r="9" spans="1:21" s="3" customFormat="1" ht="50.25" customHeight="1" x14ac:dyDescent="0.25">
      <c r="A9" s="15" t="str">
        <f>VLOOKUP(J9,'Mon thi'!$B$2:$C$20,2,0)</f>
        <v>GS10</v>
      </c>
      <c r="B9" s="17"/>
      <c r="C9" s="16" t="s">
        <v>228</v>
      </c>
      <c r="D9" s="16" t="s">
        <v>229</v>
      </c>
      <c r="E9" s="17" t="s">
        <v>230</v>
      </c>
      <c r="F9" s="27" t="s">
        <v>231</v>
      </c>
      <c r="G9" s="27" t="s">
        <v>232</v>
      </c>
      <c r="H9" s="18" t="s">
        <v>233</v>
      </c>
      <c r="I9" s="17" t="s">
        <v>234</v>
      </c>
      <c r="J9" s="18" t="s">
        <v>19</v>
      </c>
      <c r="K9" s="15">
        <v>2</v>
      </c>
      <c r="L9" s="18"/>
      <c r="M9" s="18"/>
      <c r="N9" s="17" t="s">
        <v>235</v>
      </c>
      <c r="O9" s="18" t="s">
        <v>21</v>
      </c>
      <c r="P9" s="17" t="s">
        <v>236</v>
      </c>
      <c r="Q9" s="17" t="s">
        <v>22</v>
      </c>
      <c r="R9" s="18" t="s">
        <v>23</v>
      </c>
      <c r="U9" s="6"/>
    </row>
    <row r="10" spans="1:21" s="3" customFormat="1" ht="55.5" customHeight="1" x14ac:dyDescent="0.25">
      <c r="A10" s="15" t="str">
        <f>VLOOKUP(J10,'Mon thi'!$B$2:$C$20,2,0)</f>
        <v>GS10</v>
      </c>
      <c r="B10" s="17"/>
      <c r="C10" s="16" t="s">
        <v>237</v>
      </c>
      <c r="D10" s="16" t="s">
        <v>238</v>
      </c>
      <c r="E10" s="17" t="s">
        <v>239</v>
      </c>
      <c r="F10" s="27" t="s">
        <v>240</v>
      </c>
      <c r="G10" s="27" t="s">
        <v>241</v>
      </c>
      <c r="H10" s="18" t="s">
        <v>242</v>
      </c>
      <c r="I10" s="17" t="s">
        <v>243</v>
      </c>
      <c r="J10" s="18" t="s">
        <v>19</v>
      </c>
      <c r="K10" s="15">
        <v>2</v>
      </c>
      <c r="L10" s="18"/>
      <c r="M10" s="18"/>
      <c r="N10" s="17" t="s">
        <v>244</v>
      </c>
      <c r="O10" s="18" t="s">
        <v>21</v>
      </c>
      <c r="P10" s="17" t="s">
        <v>245</v>
      </c>
      <c r="Q10" s="17" t="s">
        <v>22</v>
      </c>
      <c r="R10" s="18" t="s">
        <v>23</v>
      </c>
      <c r="U10" s="6"/>
    </row>
    <row r="11" spans="1:21" s="3" customFormat="1" ht="58.5" customHeight="1" x14ac:dyDescent="0.25">
      <c r="A11" s="15" t="str">
        <f>VLOOKUP(J11,'Mon thi'!$B$2:$C$20,2,0)</f>
        <v>KS02</v>
      </c>
      <c r="B11" s="17"/>
      <c r="C11" s="16" t="s">
        <v>246</v>
      </c>
      <c r="D11" s="16" t="s">
        <v>247</v>
      </c>
      <c r="E11" s="17" t="s">
        <v>248</v>
      </c>
      <c r="F11" s="27" t="s">
        <v>249</v>
      </c>
      <c r="G11" s="27" t="s">
        <v>250</v>
      </c>
      <c r="H11" s="18" t="s">
        <v>251</v>
      </c>
      <c r="I11" s="17" t="s">
        <v>252</v>
      </c>
      <c r="J11" s="26" t="s">
        <v>32</v>
      </c>
      <c r="K11" s="15">
        <v>3</v>
      </c>
      <c r="L11" s="18"/>
      <c r="M11" s="18"/>
      <c r="N11" s="17" t="s">
        <v>253</v>
      </c>
      <c r="O11" s="18" t="s">
        <v>21</v>
      </c>
      <c r="P11" s="17" t="s">
        <v>245</v>
      </c>
      <c r="Q11" s="17" t="s">
        <v>22</v>
      </c>
      <c r="R11" s="18" t="s">
        <v>23</v>
      </c>
      <c r="U11" s="6"/>
    </row>
    <row r="12" spans="1:21" s="3" customFormat="1" ht="46.5" customHeight="1" x14ac:dyDescent="0.25">
      <c r="A12" s="15" t="str">
        <f>VLOOKUP(J12,'Mon thi'!$B$2:$C$20,2,0)</f>
        <v>GS10</v>
      </c>
      <c r="B12" s="17" t="s">
        <v>263</v>
      </c>
      <c r="C12" s="16" t="s">
        <v>262</v>
      </c>
      <c r="D12" s="16" t="s">
        <v>254</v>
      </c>
      <c r="E12" s="17" t="s">
        <v>255</v>
      </c>
      <c r="F12" s="27" t="s">
        <v>256</v>
      </c>
      <c r="G12" s="27" t="s">
        <v>257</v>
      </c>
      <c r="H12" s="18" t="s">
        <v>258</v>
      </c>
      <c r="I12" s="17" t="s">
        <v>259</v>
      </c>
      <c r="J12" s="18" t="s">
        <v>19</v>
      </c>
      <c r="K12" s="15">
        <v>2</v>
      </c>
      <c r="L12" s="18"/>
      <c r="M12" s="18"/>
      <c r="N12" s="17" t="s">
        <v>260</v>
      </c>
      <c r="O12" s="18" t="s">
        <v>27</v>
      </c>
      <c r="P12" s="17" t="s">
        <v>261</v>
      </c>
      <c r="Q12" s="17" t="s">
        <v>22</v>
      </c>
      <c r="R12" s="18" t="s">
        <v>23</v>
      </c>
      <c r="U12" s="6"/>
    </row>
    <row r="13" spans="1:21" s="3" customFormat="1" ht="30.75" customHeight="1" x14ac:dyDescent="0.25">
      <c r="A13" s="15" t="str">
        <f>VLOOKUP(J13,'Mon thi'!$B$2:$C$20,2,0)</f>
        <v>KS02</v>
      </c>
      <c r="B13" s="17"/>
      <c r="C13" s="39" t="s">
        <v>264</v>
      </c>
      <c r="D13" s="39" t="s">
        <v>265</v>
      </c>
      <c r="E13" s="36" t="s">
        <v>266</v>
      </c>
      <c r="F13" s="33" t="s">
        <v>267</v>
      </c>
      <c r="G13" s="33" t="s">
        <v>268</v>
      </c>
      <c r="H13" s="38" t="s">
        <v>269</v>
      </c>
      <c r="I13" s="36" t="s">
        <v>259</v>
      </c>
      <c r="J13" s="26" t="s">
        <v>32</v>
      </c>
      <c r="K13" s="15">
        <v>3</v>
      </c>
      <c r="L13" s="18"/>
      <c r="M13" s="18"/>
      <c r="N13" s="36" t="s">
        <v>270</v>
      </c>
      <c r="O13" s="18" t="s">
        <v>27</v>
      </c>
      <c r="P13" s="36" t="s">
        <v>271</v>
      </c>
      <c r="Q13" s="17" t="s">
        <v>22</v>
      </c>
      <c r="R13" s="18" t="s">
        <v>23</v>
      </c>
      <c r="U13" s="6"/>
    </row>
    <row r="14" spans="1:21" s="3" customFormat="1" ht="39.950000000000003" customHeight="1" x14ac:dyDescent="0.25">
      <c r="A14" s="15" t="str">
        <f>VLOOKUP(J14,'Mon thi'!$B$2:$C$20,2,0)</f>
        <v>TK07</v>
      </c>
      <c r="B14" s="17"/>
      <c r="C14" s="50"/>
      <c r="D14" s="50"/>
      <c r="E14" s="45"/>
      <c r="F14" s="49"/>
      <c r="G14" s="49"/>
      <c r="H14" s="38"/>
      <c r="I14" s="45"/>
      <c r="J14" s="18" t="s">
        <v>26</v>
      </c>
      <c r="K14" s="15">
        <v>3</v>
      </c>
      <c r="L14" s="18"/>
      <c r="M14" s="18"/>
      <c r="N14" s="45"/>
      <c r="O14" s="18" t="s">
        <v>27</v>
      </c>
      <c r="P14" s="45"/>
      <c r="Q14" s="17" t="s">
        <v>22</v>
      </c>
      <c r="R14" s="18" t="s">
        <v>23</v>
      </c>
      <c r="U14" s="6"/>
    </row>
    <row r="15" spans="1:21" s="3" customFormat="1" ht="39.950000000000003" customHeight="1" x14ac:dyDescent="0.25">
      <c r="A15" s="15" t="str">
        <f>VLOOKUP(J15,'Mon thi'!$B$2:$C$20,2,0)</f>
        <v>GS10</v>
      </c>
      <c r="B15" s="17"/>
      <c r="C15" s="50"/>
      <c r="D15" s="50"/>
      <c r="E15" s="45"/>
      <c r="F15" s="49"/>
      <c r="G15" s="49"/>
      <c r="H15" s="38"/>
      <c r="I15" s="45"/>
      <c r="J15" s="18" t="s">
        <v>19</v>
      </c>
      <c r="K15" s="15">
        <v>3</v>
      </c>
      <c r="L15" s="18"/>
      <c r="M15" s="18"/>
      <c r="N15" s="45"/>
      <c r="O15" s="18" t="s">
        <v>27</v>
      </c>
      <c r="P15" s="45"/>
      <c r="Q15" s="17" t="s">
        <v>22</v>
      </c>
      <c r="R15" s="18" t="s">
        <v>23</v>
      </c>
      <c r="U15" s="6"/>
    </row>
    <row r="16" spans="1:21" s="3" customFormat="1" ht="30" customHeight="1" x14ac:dyDescent="0.25">
      <c r="A16" s="15" t="str">
        <f>VLOOKUP(J16,'Mon thi'!$B$2:$C$20,2,0)</f>
        <v>QLDA</v>
      </c>
      <c r="B16" s="17"/>
      <c r="C16" s="50"/>
      <c r="D16" s="50"/>
      <c r="E16" s="45"/>
      <c r="F16" s="49"/>
      <c r="G16" s="49"/>
      <c r="H16" s="38"/>
      <c r="I16" s="45"/>
      <c r="J16" s="18" t="s">
        <v>24</v>
      </c>
      <c r="K16" s="15">
        <v>3</v>
      </c>
      <c r="L16" s="18"/>
      <c r="M16" s="18"/>
      <c r="N16" s="45"/>
      <c r="O16" s="18" t="s">
        <v>27</v>
      </c>
      <c r="P16" s="45"/>
      <c r="Q16" s="17" t="s">
        <v>22</v>
      </c>
      <c r="R16" s="18" t="s">
        <v>23</v>
      </c>
      <c r="U16" s="6"/>
    </row>
    <row r="17" spans="1:21" s="3" customFormat="1" ht="31.5" customHeight="1" x14ac:dyDescent="0.25">
      <c r="A17" s="15" t="str">
        <f>VLOOKUP(J17,'Mon thi'!$B$2:$C$20,2,0)</f>
        <v>DG01</v>
      </c>
      <c r="B17" s="17"/>
      <c r="C17" s="40"/>
      <c r="D17" s="40"/>
      <c r="E17" s="37"/>
      <c r="F17" s="34"/>
      <c r="G17" s="34"/>
      <c r="H17" s="38"/>
      <c r="I17" s="37"/>
      <c r="J17" s="18" t="s">
        <v>25</v>
      </c>
      <c r="K17" s="15">
        <v>3</v>
      </c>
      <c r="L17" s="18"/>
      <c r="M17" s="18"/>
      <c r="N17" s="37"/>
      <c r="O17" s="18" t="s">
        <v>27</v>
      </c>
      <c r="P17" s="37"/>
      <c r="Q17" s="17" t="s">
        <v>22</v>
      </c>
      <c r="R17" s="18" t="s">
        <v>23</v>
      </c>
      <c r="U17" s="6"/>
    </row>
    <row r="18" spans="1:21" s="3" customFormat="1" ht="39.950000000000003" customHeight="1" x14ac:dyDescent="0.25">
      <c r="A18" s="15" t="str">
        <f>VLOOKUP(J18,'Mon thi'!$B$2:$C$20,2,0)</f>
        <v>GS10</v>
      </c>
      <c r="B18" s="17"/>
      <c r="C18" s="16" t="s">
        <v>273</v>
      </c>
      <c r="D18" s="16" t="s">
        <v>274</v>
      </c>
      <c r="E18" s="17" t="s">
        <v>281</v>
      </c>
      <c r="F18" s="27" t="s">
        <v>275</v>
      </c>
      <c r="G18" s="27" t="s">
        <v>276</v>
      </c>
      <c r="H18" s="18" t="s">
        <v>277</v>
      </c>
      <c r="I18" s="17" t="s">
        <v>278</v>
      </c>
      <c r="J18" s="18" t="s">
        <v>19</v>
      </c>
      <c r="K18" s="15">
        <v>2</v>
      </c>
      <c r="L18" s="18"/>
      <c r="M18" s="18"/>
      <c r="N18" s="17" t="s">
        <v>279</v>
      </c>
      <c r="O18" s="18" t="s">
        <v>21</v>
      </c>
      <c r="P18" s="17" t="s">
        <v>280</v>
      </c>
      <c r="Q18" s="17" t="s">
        <v>22</v>
      </c>
      <c r="R18" s="18" t="s">
        <v>23</v>
      </c>
      <c r="U18" s="6"/>
    </row>
    <row r="19" spans="1:21" s="3" customFormat="1" ht="39.950000000000003" customHeight="1" x14ac:dyDescent="0.25">
      <c r="A19" s="15" t="str">
        <f>VLOOKUP(J19,'Mon thi'!$B$2:$C$20,2,0)</f>
        <v>QLDA</v>
      </c>
      <c r="B19" s="17"/>
      <c r="C19" s="16" t="s">
        <v>283</v>
      </c>
      <c r="D19" s="16" t="s">
        <v>284</v>
      </c>
      <c r="E19" s="17" t="s">
        <v>285</v>
      </c>
      <c r="F19" s="27" t="s">
        <v>286</v>
      </c>
      <c r="G19" s="27" t="s">
        <v>287</v>
      </c>
      <c r="H19" s="18" t="s">
        <v>288</v>
      </c>
      <c r="I19" s="17" t="s">
        <v>289</v>
      </c>
      <c r="J19" s="18" t="s">
        <v>24</v>
      </c>
      <c r="K19" s="15">
        <v>2</v>
      </c>
      <c r="L19" s="18"/>
      <c r="M19" s="18"/>
      <c r="N19" s="17" t="s">
        <v>290</v>
      </c>
      <c r="O19" s="18" t="s">
        <v>21</v>
      </c>
      <c r="P19" s="17" t="s">
        <v>291</v>
      </c>
      <c r="Q19" s="17" t="s">
        <v>22</v>
      </c>
      <c r="R19" s="18" t="s">
        <v>23</v>
      </c>
      <c r="U19" s="6"/>
    </row>
    <row r="20" spans="1:21" s="3" customFormat="1" ht="39.950000000000003" customHeight="1" x14ac:dyDescent="0.25">
      <c r="A20" s="15" t="str">
        <f>VLOOKUP(J20,'Mon thi'!$B$2:$C$20,2,0)</f>
        <v>GS01</v>
      </c>
      <c r="B20" s="17"/>
      <c r="C20" s="39" t="s">
        <v>293</v>
      </c>
      <c r="D20" s="39" t="s">
        <v>294</v>
      </c>
      <c r="E20" s="36" t="s">
        <v>295</v>
      </c>
      <c r="F20" s="33" t="s">
        <v>296</v>
      </c>
      <c r="G20" s="33" t="s">
        <v>297</v>
      </c>
      <c r="H20" s="38" t="s">
        <v>298</v>
      </c>
      <c r="I20" s="36" t="s">
        <v>299</v>
      </c>
      <c r="J20" s="26" t="s">
        <v>37</v>
      </c>
      <c r="K20" s="15">
        <v>3</v>
      </c>
      <c r="L20" s="18"/>
      <c r="M20" s="18"/>
      <c r="N20" s="36" t="s">
        <v>300</v>
      </c>
      <c r="O20" s="18" t="s">
        <v>21</v>
      </c>
      <c r="P20" s="36" t="s">
        <v>301</v>
      </c>
      <c r="Q20" s="17" t="s">
        <v>22</v>
      </c>
      <c r="R20" s="18" t="s">
        <v>23</v>
      </c>
      <c r="U20" s="6"/>
    </row>
    <row r="21" spans="1:21" s="3" customFormat="1" ht="39.950000000000003" customHeight="1" x14ac:dyDescent="0.25">
      <c r="A21" s="15" t="str">
        <f>VLOOKUP(J21,'Mon thi'!$B$2:$C$20,2,0)</f>
        <v>QLDA</v>
      </c>
      <c r="B21" s="17"/>
      <c r="C21" s="40"/>
      <c r="D21" s="40"/>
      <c r="E21" s="37"/>
      <c r="F21" s="34"/>
      <c r="G21" s="34"/>
      <c r="H21" s="38"/>
      <c r="I21" s="37"/>
      <c r="J21" s="18" t="s">
        <v>24</v>
      </c>
      <c r="K21" s="15">
        <v>3</v>
      </c>
      <c r="L21" s="18"/>
      <c r="M21" s="18"/>
      <c r="N21" s="37"/>
      <c r="O21" s="18" t="s">
        <v>21</v>
      </c>
      <c r="P21" s="37"/>
      <c r="Q21" s="17" t="s">
        <v>22</v>
      </c>
      <c r="R21" s="18" t="s">
        <v>23</v>
      </c>
      <c r="U21" s="6"/>
    </row>
    <row r="22" spans="1:21" s="3" customFormat="1" ht="30.75" customHeight="1" x14ac:dyDescent="0.25">
      <c r="A22" s="15" t="str">
        <f>VLOOKUP(J22,'Mon thi'!$B$2:$C$20,2,0)</f>
        <v>GS06</v>
      </c>
      <c r="B22" s="36" t="s">
        <v>312</v>
      </c>
      <c r="C22" s="39" t="s">
        <v>303</v>
      </c>
      <c r="D22" s="39" t="s">
        <v>304</v>
      </c>
      <c r="E22" s="36" t="s">
        <v>305</v>
      </c>
      <c r="F22" s="33" t="s">
        <v>306</v>
      </c>
      <c r="G22" s="33" t="s">
        <v>307</v>
      </c>
      <c r="H22" s="38" t="s">
        <v>308</v>
      </c>
      <c r="I22" s="36" t="s">
        <v>309</v>
      </c>
      <c r="J22" s="18" t="s">
        <v>29</v>
      </c>
      <c r="K22" s="15">
        <v>2</v>
      </c>
      <c r="L22" s="18"/>
      <c r="M22" s="18"/>
      <c r="N22" s="36" t="s">
        <v>310</v>
      </c>
      <c r="O22" s="18" t="s">
        <v>27</v>
      </c>
      <c r="P22" s="36" t="s">
        <v>311</v>
      </c>
      <c r="Q22" s="17" t="s">
        <v>22</v>
      </c>
      <c r="R22" s="18" t="s">
        <v>23</v>
      </c>
      <c r="U22" s="6"/>
    </row>
    <row r="23" spans="1:21" s="3" customFormat="1" ht="32.25" customHeight="1" x14ac:dyDescent="0.25">
      <c r="A23" s="15" t="str">
        <f>VLOOKUP(J23,'Mon thi'!$B$2:$C$20,2,0)</f>
        <v>QLDA</v>
      </c>
      <c r="B23" s="37"/>
      <c r="C23" s="40"/>
      <c r="D23" s="40"/>
      <c r="E23" s="37"/>
      <c r="F23" s="34"/>
      <c r="G23" s="34"/>
      <c r="H23" s="38"/>
      <c r="I23" s="37"/>
      <c r="J23" s="18" t="s">
        <v>24</v>
      </c>
      <c r="K23" s="15">
        <v>2</v>
      </c>
      <c r="L23" s="18"/>
      <c r="M23" s="18"/>
      <c r="N23" s="37"/>
      <c r="O23" s="18" t="s">
        <v>27</v>
      </c>
      <c r="P23" s="37"/>
      <c r="Q23" s="17" t="s">
        <v>22</v>
      </c>
      <c r="R23" s="18" t="s">
        <v>23</v>
      </c>
      <c r="U23" s="6"/>
    </row>
    <row r="24" spans="1:21" s="3" customFormat="1" ht="39.950000000000003" customHeight="1" x14ac:dyDescent="0.25">
      <c r="A24" s="15" t="str">
        <f>VLOOKUP(J24,'Mon thi'!$B$2:$C$20,2,0)</f>
        <v>GS06</v>
      </c>
      <c r="B24" s="17" t="s">
        <v>321</v>
      </c>
      <c r="C24" s="16" t="s">
        <v>313</v>
      </c>
      <c r="D24" s="16" t="s">
        <v>314</v>
      </c>
      <c r="E24" s="17" t="s">
        <v>315</v>
      </c>
      <c r="F24" s="27" t="s">
        <v>316</v>
      </c>
      <c r="G24" s="27" t="s">
        <v>317</v>
      </c>
      <c r="H24" s="18" t="s">
        <v>318</v>
      </c>
      <c r="I24" s="17" t="s">
        <v>319</v>
      </c>
      <c r="J24" s="18" t="s">
        <v>29</v>
      </c>
      <c r="K24" s="15">
        <v>2</v>
      </c>
      <c r="L24" s="18"/>
      <c r="M24" s="18"/>
      <c r="N24" s="17" t="s">
        <v>320</v>
      </c>
      <c r="O24" s="18" t="s">
        <v>27</v>
      </c>
      <c r="P24" s="17" t="s">
        <v>314</v>
      </c>
      <c r="Q24" s="17" t="s">
        <v>22</v>
      </c>
      <c r="R24" s="18" t="s">
        <v>23</v>
      </c>
      <c r="U24" s="6"/>
    </row>
    <row r="25" spans="1:21" s="3" customFormat="1" ht="31.5" customHeight="1" x14ac:dyDescent="0.25">
      <c r="A25" s="15" t="str">
        <f>VLOOKUP(J25,'[2]Mon thi'!$B$2:$C$20,2,0)</f>
        <v>QLDA</v>
      </c>
      <c r="B25" s="17"/>
      <c r="C25" s="39" t="s">
        <v>322</v>
      </c>
      <c r="D25" s="39" t="s">
        <v>323</v>
      </c>
      <c r="E25" s="36" t="s">
        <v>324</v>
      </c>
      <c r="F25" s="33" t="s">
        <v>325</v>
      </c>
      <c r="G25" s="33" t="s">
        <v>326</v>
      </c>
      <c r="H25" s="38" t="s">
        <v>327</v>
      </c>
      <c r="I25" s="36" t="s">
        <v>328</v>
      </c>
      <c r="J25" s="18" t="s">
        <v>24</v>
      </c>
      <c r="K25" s="15">
        <v>3</v>
      </c>
      <c r="L25" s="18"/>
      <c r="M25" s="18"/>
      <c r="N25" s="36" t="s">
        <v>329</v>
      </c>
      <c r="O25" s="18" t="s">
        <v>21</v>
      </c>
      <c r="P25" s="36" t="s">
        <v>330</v>
      </c>
      <c r="Q25" s="17" t="s">
        <v>22</v>
      </c>
      <c r="R25" s="18" t="s">
        <v>23</v>
      </c>
      <c r="U25" s="6"/>
    </row>
    <row r="26" spans="1:21" s="3" customFormat="1" ht="34.5" customHeight="1" x14ac:dyDescent="0.25">
      <c r="A26" s="15" t="str">
        <f>VLOOKUP(J26,'[2]Mon thi'!$B$2:$C$20,2,0)</f>
        <v>GS01</v>
      </c>
      <c r="B26" s="17"/>
      <c r="C26" s="40"/>
      <c r="D26" s="40"/>
      <c r="E26" s="37"/>
      <c r="F26" s="34"/>
      <c r="G26" s="34"/>
      <c r="H26" s="38"/>
      <c r="I26" s="37"/>
      <c r="J26" s="26" t="s">
        <v>37</v>
      </c>
      <c r="K26" s="15">
        <v>2</v>
      </c>
      <c r="L26" s="18"/>
      <c r="M26" s="18"/>
      <c r="N26" s="37"/>
      <c r="O26" s="18" t="s">
        <v>21</v>
      </c>
      <c r="P26" s="37"/>
      <c r="Q26" s="17" t="s">
        <v>22</v>
      </c>
      <c r="R26" s="18" t="s">
        <v>23</v>
      </c>
      <c r="U26" s="6"/>
    </row>
    <row r="27" spans="1:21" s="3" customFormat="1" ht="31.5" customHeight="1" x14ac:dyDescent="0.25">
      <c r="A27" s="15" t="str">
        <f>VLOOKUP(J27,'[2]Mon thi'!$B$2:$C$20,2,0)</f>
        <v>KS02</v>
      </c>
      <c r="B27" s="36" t="s">
        <v>331</v>
      </c>
      <c r="C27" s="39" t="s">
        <v>332</v>
      </c>
      <c r="D27" s="39" t="s">
        <v>333</v>
      </c>
      <c r="E27" s="36" t="s">
        <v>334</v>
      </c>
      <c r="F27" s="41" t="s">
        <v>335</v>
      </c>
      <c r="G27" s="33" t="s">
        <v>336</v>
      </c>
      <c r="H27" s="38" t="s">
        <v>337</v>
      </c>
      <c r="I27" s="36" t="s">
        <v>338</v>
      </c>
      <c r="J27" s="18" t="s">
        <v>32</v>
      </c>
      <c r="K27" s="15">
        <v>2</v>
      </c>
      <c r="L27" s="18"/>
      <c r="M27" s="18"/>
      <c r="N27" s="36" t="s">
        <v>339</v>
      </c>
      <c r="O27" s="18" t="s">
        <v>27</v>
      </c>
      <c r="P27" s="36" t="s">
        <v>245</v>
      </c>
      <c r="Q27" s="17" t="s">
        <v>22</v>
      </c>
      <c r="R27" s="18" t="s">
        <v>23</v>
      </c>
      <c r="U27" s="6"/>
    </row>
    <row r="28" spans="1:21" s="3" customFormat="1" ht="39.950000000000003" customHeight="1" x14ac:dyDescent="0.25">
      <c r="A28" s="15" t="str">
        <f>VLOOKUP(J28,'[2]Mon thi'!$B$2:$C$20,2,0)</f>
        <v>TK03</v>
      </c>
      <c r="B28" s="45"/>
      <c r="C28" s="50"/>
      <c r="D28" s="50"/>
      <c r="E28" s="45"/>
      <c r="F28" s="43"/>
      <c r="G28" s="49"/>
      <c r="H28" s="38"/>
      <c r="I28" s="45"/>
      <c r="J28" s="18" t="s">
        <v>33</v>
      </c>
      <c r="K28" s="15">
        <v>2</v>
      </c>
      <c r="L28" s="18"/>
      <c r="M28" s="18"/>
      <c r="N28" s="45"/>
      <c r="O28" s="18" t="s">
        <v>27</v>
      </c>
      <c r="P28" s="45"/>
      <c r="Q28" s="17" t="s">
        <v>22</v>
      </c>
      <c r="R28" s="18" t="s">
        <v>23</v>
      </c>
      <c r="U28" s="6"/>
    </row>
    <row r="29" spans="1:21" s="3" customFormat="1" ht="39.950000000000003" customHeight="1" x14ac:dyDescent="0.25">
      <c r="A29" s="15" t="str">
        <f>VLOOKUP(J29,'[3]Mon thi'!$B$2:$C$20,2,0)</f>
        <v>TK07</v>
      </c>
      <c r="B29" s="45"/>
      <c r="C29" s="50"/>
      <c r="D29" s="50"/>
      <c r="E29" s="45"/>
      <c r="F29" s="43"/>
      <c r="G29" s="49"/>
      <c r="H29" s="38"/>
      <c r="I29" s="45"/>
      <c r="J29" s="18" t="s">
        <v>26</v>
      </c>
      <c r="K29" s="15">
        <v>2</v>
      </c>
      <c r="L29" s="18"/>
      <c r="M29" s="18"/>
      <c r="N29" s="45"/>
      <c r="O29" s="18" t="s">
        <v>27</v>
      </c>
      <c r="P29" s="45"/>
      <c r="Q29" s="17" t="s">
        <v>22</v>
      </c>
      <c r="R29" s="18" t="s">
        <v>23</v>
      </c>
      <c r="U29" s="6"/>
    </row>
    <row r="30" spans="1:21" s="3" customFormat="1" ht="30.75" customHeight="1" x14ac:dyDescent="0.25">
      <c r="A30" s="15" t="str">
        <f>VLOOKUP(J30,'[3]Mon thi'!$B$2:$C$20,2,0)</f>
        <v>GS10</v>
      </c>
      <c r="B30" s="37"/>
      <c r="C30" s="40"/>
      <c r="D30" s="40"/>
      <c r="E30" s="37"/>
      <c r="F30" s="42"/>
      <c r="G30" s="34"/>
      <c r="H30" s="38"/>
      <c r="I30" s="37"/>
      <c r="J30" s="18" t="s">
        <v>19</v>
      </c>
      <c r="K30" s="15">
        <v>2</v>
      </c>
      <c r="L30" s="18"/>
      <c r="M30" s="18"/>
      <c r="N30" s="37"/>
      <c r="O30" s="18" t="s">
        <v>27</v>
      </c>
      <c r="P30" s="37"/>
      <c r="Q30" s="17" t="s">
        <v>22</v>
      </c>
      <c r="R30" s="18" t="s">
        <v>23</v>
      </c>
      <c r="U30" s="6"/>
    </row>
    <row r="31" spans="1:21" s="3" customFormat="1" ht="30.75" customHeight="1" x14ac:dyDescent="0.25">
      <c r="A31" s="15" t="str">
        <f>VLOOKUP(J31,'[3]Mon thi'!$B$2:$C$20,2,0)</f>
        <v>KS02</v>
      </c>
      <c r="B31" s="36" t="s">
        <v>340</v>
      </c>
      <c r="C31" s="39" t="s">
        <v>341</v>
      </c>
      <c r="D31" s="39" t="s">
        <v>342</v>
      </c>
      <c r="E31" s="36" t="s">
        <v>343</v>
      </c>
      <c r="F31" s="33" t="s">
        <v>344</v>
      </c>
      <c r="G31" s="33" t="s">
        <v>345</v>
      </c>
      <c r="H31" s="38" t="s">
        <v>346</v>
      </c>
      <c r="I31" s="52" t="s">
        <v>338</v>
      </c>
      <c r="J31" s="18" t="s">
        <v>32</v>
      </c>
      <c r="K31" s="15">
        <v>2</v>
      </c>
      <c r="L31" s="18"/>
      <c r="M31" s="18"/>
      <c r="N31" s="36" t="s">
        <v>339</v>
      </c>
      <c r="O31" s="18" t="s">
        <v>27</v>
      </c>
      <c r="P31" s="36" t="s">
        <v>347</v>
      </c>
      <c r="Q31" s="17" t="s">
        <v>22</v>
      </c>
      <c r="R31" s="18" t="s">
        <v>23</v>
      </c>
      <c r="U31" s="6"/>
    </row>
    <row r="32" spans="1:21" s="3" customFormat="1" ht="47.25" customHeight="1" x14ac:dyDescent="0.25">
      <c r="A32" s="15" t="str">
        <f>VLOOKUP(J32,'[3]Mon thi'!$B$2:$C$20,2,0)</f>
        <v>TK03</v>
      </c>
      <c r="B32" s="45"/>
      <c r="C32" s="50"/>
      <c r="D32" s="50"/>
      <c r="E32" s="45"/>
      <c r="F32" s="49"/>
      <c r="G32" s="49"/>
      <c r="H32" s="38"/>
      <c r="I32" s="53"/>
      <c r="J32" s="18" t="s">
        <v>33</v>
      </c>
      <c r="K32" s="15">
        <v>2</v>
      </c>
      <c r="L32" s="18"/>
      <c r="M32" s="18"/>
      <c r="N32" s="45"/>
      <c r="O32" s="18" t="s">
        <v>27</v>
      </c>
      <c r="P32" s="45"/>
      <c r="Q32" s="17" t="s">
        <v>22</v>
      </c>
      <c r="R32" s="18" t="s">
        <v>23</v>
      </c>
      <c r="U32" s="6"/>
    </row>
    <row r="33" spans="1:21" s="3" customFormat="1" ht="36" customHeight="1" x14ac:dyDescent="0.25">
      <c r="A33" s="15" t="str">
        <f>VLOOKUP(J33,'[3]Mon thi'!$B$2:$C$20,2,0)</f>
        <v>TK07</v>
      </c>
      <c r="B33" s="45"/>
      <c r="C33" s="50"/>
      <c r="D33" s="50"/>
      <c r="E33" s="45"/>
      <c r="F33" s="49"/>
      <c r="G33" s="49"/>
      <c r="H33" s="38"/>
      <c r="I33" s="53"/>
      <c r="J33" s="18" t="s">
        <v>26</v>
      </c>
      <c r="K33" s="15">
        <v>2</v>
      </c>
      <c r="L33" s="18"/>
      <c r="M33" s="18"/>
      <c r="N33" s="45"/>
      <c r="O33" s="18" t="s">
        <v>27</v>
      </c>
      <c r="P33" s="45"/>
      <c r="Q33" s="17" t="s">
        <v>22</v>
      </c>
      <c r="R33" s="18" t="s">
        <v>23</v>
      </c>
      <c r="U33" s="6"/>
    </row>
    <row r="34" spans="1:21" s="3" customFormat="1" ht="31.5" customHeight="1" x14ac:dyDescent="0.25">
      <c r="A34" s="15" t="str">
        <f>VLOOKUP(J34,'[3]Mon thi'!$B$2:$C$20,2,0)</f>
        <v>GS10</v>
      </c>
      <c r="B34" s="37"/>
      <c r="C34" s="40"/>
      <c r="D34" s="40"/>
      <c r="E34" s="37"/>
      <c r="F34" s="34"/>
      <c r="G34" s="34"/>
      <c r="H34" s="38"/>
      <c r="I34" s="54"/>
      <c r="J34" s="18" t="s">
        <v>19</v>
      </c>
      <c r="K34" s="15">
        <v>2</v>
      </c>
      <c r="L34" s="18"/>
      <c r="M34" s="18"/>
      <c r="N34" s="37"/>
      <c r="O34" s="18" t="s">
        <v>27</v>
      </c>
      <c r="P34" s="37"/>
      <c r="Q34" s="17" t="s">
        <v>22</v>
      </c>
      <c r="R34" s="18" t="s">
        <v>23</v>
      </c>
      <c r="U34" s="6"/>
    </row>
    <row r="35" spans="1:21" s="3" customFormat="1" ht="45.75" customHeight="1" x14ac:dyDescent="0.25">
      <c r="A35" s="15" t="str">
        <f>VLOOKUP(J35,'[3]Mon thi'!$B$2:$C$20,2,0)</f>
        <v>GS01</v>
      </c>
      <c r="B35" s="17"/>
      <c r="C35" s="39" t="s">
        <v>348</v>
      </c>
      <c r="D35" s="39" t="s">
        <v>349</v>
      </c>
      <c r="E35" s="36" t="s">
        <v>350</v>
      </c>
      <c r="F35" s="33" t="s">
        <v>351</v>
      </c>
      <c r="G35" s="33" t="s">
        <v>352</v>
      </c>
      <c r="H35" s="38" t="s">
        <v>353</v>
      </c>
      <c r="I35" s="36" t="s">
        <v>354</v>
      </c>
      <c r="J35" s="26" t="s">
        <v>37</v>
      </c>
      <c r="K35" s="15">
        <v>3</v>
      </c>
      <c r="L35" s="18"/>
      <c r="M35" s="18"/>
      <c r="N35" s="36" t="s">
        <v>355</v>
      </c>
      <c r="O35" s="18" t="s">
        <v>21</v>
      </c>
      <c r="P35" s="36" t="s">
        <v>356</v>
      </c>
      <c r="Q35" s="17" t="s">
        <v>22</v>
      </c>
      <c r="R35" s="18" t="s">
        <v>23</v>
      </c>
      <c r="U35" s="6"/>
    </row>
    <row r="36" spans="1:21" s="3" customFormat="1" ht="42" customHeight="1" x14ac:dyDescent="0.25">
      <c r="A36" s="15" t="str">
        <f>VLOOKUP(J36,'[3]Mon thi'!$B$2:$C$20,2,0)</f>
        <v>TK02</v>
      </c>
      <c r="B36" s="17"/>
      <c r="C36" s="50"/>
      <c r="D36" s="50"/>
      <c r="E36" s="45"/>
      <c r="F36" s="49"/>
      <c r="G36" s="49"/>
      <c r="H36" s="38"/>
      <c r="I36" s="45"/>
      <c r="J36" s="18" t="s">
        <v>47</v>
      </c>
      <c r="K36" s="15">
        <v>3</v>
      </c>
      <c r="L36" s="18"/>
      <c r="M36" s="18"/>
      <c r="N36" s="45"/>
      <c r="O36" s="18" t="s">
        <v>21</v>
      </c>
      <c r="P36" s="45"/>
      <c r="Q36" s="17" t="s">
        <v>22</v>
      </c>
      <c r="R36" s="18" t="s">
        <v>23</v>
      </c>
      <c r="U36" s="6"/>
    </row>
    <row r="37" spans="1:21" s="3" customFormat="1" ht="43.5" customHeight="1" x14ac:dyDescent="0.25">
      <c r="A37" s="15" t="str">
        <f>VLOOKUP(J37,'[3]Mon thi'!$B$2:$C$20,2,0)</f>
        <v>TK14</v>
      </c>
      <c r="B37" s="17"/>
      <c r="C37" s="40"/>
      <c r="D37" s="40"/>
      <c r="E37" s="37"/>
      <c r="F37" s="34"/>
      <c r="G37" s="34"/>
      <c r="H37" s="38"/>
      <c r="I37" s="37"/>
      <c r="J37" s="18" t="s">
        <v>28</v>
      </c>
      <c r="K37" s="15">
        <v>3</v>
      </c>
      <c r="L37" s="18"/>
      <c r="M37" s="18"/>
      <c r="N37" s="37"/>
      <c r="O37" s="18" t="s">
        <v>21</v>
      </c>
      <c r="P37" s="37"/>
      <c r="Q37" s="17" t="s">
        <v>22</v>
      </c>
      <c r="R37" s="18" t="s">
        <v>23</v>
      </c>
      <c r="U37" s="6"/>
    </row>
    <row r="38" spans="1:21" s="1" customFormat="1" ht="32.25" customHeight="1" x14ac:dyDescent="0.25">
      <c r="A38" s="18" t="str">
        <f>VLOOKUP(J38,'[3]Mon thi'!$B$2:$C$20,2,0)</f>
        <v>QLDA</v>
      </c>
      <c r="B38" s="17"/>
      <c r="C38" s="36" t="s">
        <v>357</v>
      </c>
      <c r="D38" s="36" t="s">
        <v>358</v>
      </c>
      <c r="E38" s="36" t="s">
        <v>359</v>
      </c>
      <c r="F38" s="41" t="s">
        <v>360</v>
      </c>
      <c r="G38" s="41" t="s">
        <v>361</v>
      </c>
      <c r="H38" s="38" t="s">
        <v>362</v>
      </c>
      <c r="I38" s="36" t="s">
        <v>211</v>
      </c>
      <c r="J38" s="18" t="s">
        <v>24</v>
      </c>
      <c r="K38" s="18">
        <v>2</v>
      </c>
      <c r="L38" s="18"/>
      <c r="M38" s="18"/>
      <c r="N38" s="36" t="s">
        <v>363</v>
      </c>
      <c r="O38" s="18" t="s">
        <v>21</v>
      </c>
      <c r="P38" s="36" t="s">
        <v>364</v>
      </c>
      <c r="Q38" s="17" t="s">
        <v>22</v>
      </c>
      <c r="R38" s="18" t="s">
        <v>23</v>
      </c>
      <c r="U38" s="29"/>
    </row>
    <row r="39" spans="1:21" s="1" customFormat="1" ht="39.950000000000003" customHeight="1" x14ac:dyDescent="0.25">
      <c r="A39" s="18" t="str">
        <f>VLOOKUP(J39,'[3]Mon thi'!$B$2:$C$20,2,0)</f>
        <v>GS01</v>
      </c>
      <c r="B39" s="17"/>
      <c r="C39" s="45"/>
      <c r="D39" s="45"/>
      <c r="E39" s="45"/>
      <c r="F39" s="43"/>
      <c r="G39" s="43"/>
      <c r="H39" s="38"/>
      <c r="I39" s="45"/>
      <c r="J39" s="26" t="s">
        <v>37</v>
      </c>
      <c r="K39" s="18">
        <v>2</v>
      </c>
      <c r="L39" s="18"/>
      <c r="M39" s="18"/>
      <c r="N39" s="45"/>
      <c r="O39" s="18" t="s">
        <v>21</v>
      </c>
      <c r="P39" s="45"/>
      <c r="Q39" s="17" t="s">
        <v>22</v>
      </c>
      <c r="R39" s="18" t="s">
        <v>23</v>
      </c>
      <c r="U39" s="29"/>
    </row>
    <row r="40" spans="1:21" s="1" customFormat="1" ht="33" customHeight="1" x14ac:dyDescent="0.25">
      <c r="A40" s="18" t="str">
        <f>VLOOKUP(J40,'[3]Mon thi'!$B$2:$C$20,2,0)</f>
        <v>DG01</v>
      </c>
      <c r="B40" s="17"/>
      <c r="C40" s="37"/>
      <c r="D40" s="37"/>
      <c r="E40" s="37"/>
      <c r="F40" s="42"/>
      <c r="G40" s="42"/>
      <c r="H40" s="38"/>
      <c r="I40" s="37"/>
      <c r="J40" s="18" t="s">
        <v>25</v>
      </c>
      <c r="K40" s="18">
        <v>2</v>
      </c>
      <c r="L40" s="18"/>
      <c r="M40" s="18"/>
      <c r="N40" s="37"/>
      <c r="O40" s="18" t="s">
        <v>21</v>
      </c>
      <c r="P40" s="37"/>
      <c r="Q40" s="17" t="s">
        <v>22</v>
      </c>
      <c r="R40" s="18" t="s">
        <v>23</v>
      </c>
      <c r="U40" s="29"/>
    </row>
    <row r="41" spans="1:21" s="1" customFormat="1" ht="30" customHeight="1" x14ac:dyDescent="0.25">
      <c r="A41" s="18" t="str">
        <f>VLOOKUP(J41,'[3]Mon thi'!$B$2:$C$20,2,0)</f>
        <v>QLDA</v>
      </c>
      <c r="B41" s="17"/>
      <c r="C41" s="36" t="s">
        <v>365</v>
      </c>
      <c r="D41" s="36" t="s">
        <v>366</v>
      </c>
      <c r="E41" s="36" t="s">
        <v>367</v>
      </c>
      <c r="F41" s="41" t="s">
        <v>368</v>
      </c>
      <c r="G41" s="41" t="s">
        <v>369</v>
      </c>
      <c r="H41" s="51"/>
      <c r="I41" s="36" t="s">
        <v>370</v>
      </c>
      <c r="J41" s="18" t="s">
        <v>24</v>
      </c>
      <c r="K41" s="18">
        <v>2</v>
      </c>
      <c r="L41" s="18"/>
      <c r="M41" s="18"/>
      <c r="N41" s="36" t="s">
        <v>371</v>
      </c>
      <c r="O41" s="18" t="s">
        <v>21</v>
      </c>
      <c r="P41" s="36" t="s">
        <v>372</v>
      </c>
      <c r="Q41" s="17" t="s">
        <v>22</v>
      </c>
      <c r="R41" s="18" t="s">
        <v>23</v>
      </c>
      <c r="U41" s="29"/>
    </row>
    <row r="42" spans="1:21" s="1" customFormat="1" ht="39.950000000000003" customHeight="1" x14ac:dyDescent="0.25">
      <c r="A42" s="18" t="str">
        <f>VLOOKUP(J42,'[3]Mon thi'!$B$2:$C$20,2,0)</f>
        <v>GS06</v>
      </c>
      <c r="B42" s="17"/>
      <c r="C42" s="45"/>
      <c r="D42" s="45"/>
      <c r="E42" s="45"/>
      <c r="F42" s="43"/>
      <c r="G42" s="43"/>
      <c r="H42" s="51"/>
      <c r="I42" s="45"/>
      <c r="J42" s="15" t="s">
        <v>29</v>
      </c>
      <c r="K42" s="18">
        <v>2</v>
      </c>
      <c r="L42" s="18"/>
      <c r="M42" s="18"/>
      <c r="N42" s="45"/>
      <c r="O42" s="18" t="s">
        <v>21</v>
      </c>
      <c r="P42" s="45"/>
      <c r="Q42" s="17" t="s">
        <v>22</v>
      </c>
      <c r="R42" s="18" t="s">
        <v>23</v>
      </c>
      <c r="U42" s="29"/>
    </row>
    <row r="43" spans="1:21" s="3" customFormat="1" ht="33" customHeight="1" x14ac:dyDescent="0.25">
      <c r="A43" s="15" t="str">
        <f>VLOOKUP(J43,'[3]Mon thi'!$B$2:$C$20,2,0)</f>
        <v>DG01</v>
      </c>
      <c r="B43" s="17"/>
      <c r="C43" s="37"/>
      <c r="D43" s="37"/>
      <c r="E43" s="37"/>
      <c r="F43" s="42"/>
      <c r="G43" s="42"/>
      <c r="H43" s="51"/>
      <c r="I43" s="37"/>
      <c r="J43" s="18" t="s">
        <v>25</v>
      </c>
      <c r="K43" s="15">
        <v>2</v>
      </c>
      <c r="L43" s="18"/>
      <c r="M43" s="18"/>
      <c r="N43" s="37"/>
      <c r="O43" s="18" t="s">
        <v>21</v>
      </c>
      <c r="P43" s="37"/>
      <c r="Q43" s="17" t="s">
        <v>22</v>
      </c>
      <c r="R43" s="18" t="s">
        <v>23</v>
      </c>
      <c r="U43" s="6"/>
    </row>
    <row r="44" spans="1:21" s="3" customFormat="1" ht="39.950000000000003" customHeight="1" x14ac:dyDescent="0.25">
      <c r="A44" s="15" t="str">
        <f>VLOOKUP(J44,'[2]Mon thi'!$B$2:$C$20,2,0)</f>
        <v>KS02</v>
      </c>
      <c r="B44" s="17"/>
      <c r="C44" s="39" t="s">
        <v>373</v>
      </c>
      <c r="D44" s="39" t="s">
        <v>374</v>
      </c>
      <c r="E44" s="36" t="s">
        <v>375</v>
      </c>
      <c r="F44" s="33" t="s">
        <v>376</v>
      </c>
      <c r="G44" s="33" t="s">
        <v>377</v>
      </c>
      <c r="H44" s="38" t="s">
        <v>378</v>
      </c>
      <c r="I44" s="36" t="s">
        <v>379</v>
      </c>
      <c r="J44" s="18" t="s">
        <v>32</v>
      </c>
      <c r="K44" s="15">
        <v>3</v>
      </c>
      <c r="L44" s="18"/>
      <c r="M44" s="18"/>
      <c r="N44" s="36" t="s">
        <v>380</v>
      </c>
      <c r="O44" s="18" t="s">
        <v>27</v>
      </c>
      <c r="P44" s="36" t="s">
        <v>381</v>
      </c>
      <c r="Q44" s="17" t="s">
        <v>22</v>
      </c>
      <c r="R44" s="18" t="s">
        <v>23</v>
      </c>
      <c r="U44" s="6"/>
    </row>
    <row r="45" spans="1:21" s="3" customFormat="1" ht="39.950000000000003" customHeight="1" x14ac:dyDescent="0.25">
      <c r="A45" s="15" t="str">
        <f>VLOOKUP(J45,'[2]Mon thi'!$B$2:$C$20,2,0)</f>
        <v>TK03</v>
      </c>
      <c r="B45" s="16"/>
      <c r="C45" s="50"/>
      <c r="D45" s="50"/>
      <c r="E45" s="45"/>
      <c r="F45" s="49"/>
      <c r="G45" s="49"/>
      <c r="H45" s="38"/>
      <c r="I45" s="45"/>
      <c r="J45" s="18" t="s">
        <v>33</v>
      </c>
      <c r="K45" s="15">
        <v>3</v>
      </c>
      <c r="L45" s="18"/>
      <c r="M45" s="18"/>
      <c r="N45" s="45"/>
      <c r="O45" s="18" t="s">
        <v>27</v>
      </c>
      <c r="P45" s="45"/>
      <c r="Q45" s="17" t="s">
        <v>22</v>
      </c>
      <c r="R45" s="18" t="s">
        <v>23</v>
      </c>
    </row>
    <row r="46" spans="1:21" s="3" customFormat="1" ht="39.950000000000003" customHeight="1" x14ac:dyDescent="0.25">
      <c r="A46" s="15" t="str">
        <f>VLOOKUP(J46,'[2]Mon thi'!$B$2:$C$20,2,0)</f>
        <v>TK07</v>
      </c>
      <c r="B46" s="16"/>
      <c r="C46" s="50"/>
      <c r="D46" s="50"/>
      <c r="E46" s="45"/>
      <c r="F46" s="49"/>
      <c r="G46" s="49"/>
      <c r="H46" s="38"/>
      <c r="I46" s="45"/>
      <c r="J46" s="18" t="s">
        <v>26</v>
      </c>
      <c r="K46" s="15">
        <v>3</v>
      </c>
      <c r="L46" s="18"/>
      <c r="M46" s="18"/>
      <c r="N46" s="45"/>
      <c r="O46" s="18" t="s">
        <v>27</v>
      </c>
      <c r="P46" s="45"/>
      <c r="Q46" s="17" t="s">
        <v>22</v>
      </c>
      <c r="R46" s="18" t="s">
        <v>23</v>
      </c>
    </row>
    <row r="47" spans="1:21" s="3" customFormat="1" ht="39.950000000000003" customHeight="1" x14ac:dyDescent="0.25">
      <c r="A47" s="15" t="str">
        <f>VLOOKUP(J47,'[2]Mon thi'!$B$2:$C$20,2,0)</f>
        <v>GS10</v>
      </c>
      <c r="B47" s="16"/>
      <c r="C47" s="40"/>
      <c r="D47" s="40"/>
      <c r="E47" s="37"/>
      <c r="F47" s="34"/>
      <c r="G47" s="34"/>
      <c r="H47" s="38"/>
      <c r="I47" s="37"/>
      <c r="J47" s="18" t="s">
        <v>19</v>
      </c>
      <c r="K47" s="15">
        <v>3</v>
      </c>
      <c r="L47" s="18"/>
      <c r="M47" s="18"/>
      <c r="N47" s="37"/>
      <c r="O47" s="18" t="s">
        <v>27</v>
      </c>
      <c r="P47" s="37"/>
      <c r="Q47" s="17" t="s">
        <v>22</v>
      </c>
      <c r="R47" s="18" t="s">
        <v>23</v>
      </c>
    </row>
    <row r="48" spans="1:21" s="3" customFormat="1" ht="39.950000000000003" customHeight="1" x14ac:dyDescent="0.25">
      <c r="A48" s="15" t="str">
        <f>VLOOKUP(J48,'[2]Mon thi'!$B$2:$C$20,2,0)</f>
        <v>DG01</v>
      </c>
      <c r="B48" s="16" t="s">
        <v>382</v>
      </c>
      <c r="C48" s="16" t="s">
        <v>383</v>
      </c>
      <c r="D48" s="16" t="s">
        <v>384</v>
      </c>
      <c r="E48" s="17" t="s">
        <v>385</v>
      </c>
      <c r="F48" s="27" t="s">
        <v>386</v>
      </c>
      <c r="G48" s="27" t="s">
        <v>387</v>
      </c>
      <c r="H48" s="18" t="s">
        <v>388</v>
      </c>
      <c r="I48" s="17" t="s">
        <v>389</v>
      </c>
      <c r="J48" s="18" t="s">
        <v>25</v>
      </c>
      <c r="K48" s="15">
        <v>3</v>
      </c>
      <c r="L48" s="18"/>
      <c r="M48" s="18"/>
      <c r="N48" s="17" t="s">
        <v>390</v>
      </c>
      <c r="O48" s="18" t="s">
        <v>27</v>
      </c>
      <c r="P48" s="17" t="s">
        <v>391</v>
      </c>
      <c r="Q48" s="17" t="s">
        <v>22</v>
      </c>
      <c r="R48" s="18" t="s">
        <v>23</v>
      </c>
    </row>
    <row r="49" spans="1:18" s="3" customFormat="1" ht="39.950000000000003" customHeight="1" x14ac:dyDescent="0.25">
      <c r="A49" s="15" t="str">
        <f>VLOOKUP(J49,'[2]Mon thi'!$B$2:$C$20,2,0)</f>
        <v>GS01</v>
      </c>
      <c r="B49" s="16"/>
      <c r="C49" s="16" t="s">
        <v>392</v>
      </c>
      <c r="D49" s="16" t="s">
        <v>393</v>
      </c>
      <c r="E49" s="17" t="s">
        <v>394</v>
      </c>
      <c r="F49" s="27" t="s">
        <v>395</v>
      </c>
      <c r="G49" s="27" t="s">
        <v>396</v>
      </c>
      <c r="H49" s="18" t="s">
        <v>397</v>
      </c>
      <c r="I49" s="17" t="s">
        <v>389</v>
      </c>
      <c r="J49" s="26" t="s">
        <v>37</v>
      </c>
      <c r="K49" s="15">
        <v>2</v>
      </c>
      <c r="L49" s="18"/>
      <c r="M49" s="18"/>
      <c r="N49" s="17" t="s">
        <v>398</v>
      </c>
      <c r="O49" s="18" t="s">
        <v>21</v>
      </c>
      <c r="P49" s="17" t="s">
        <v>399</v>
      </c>
      <c r="Q49" s="17" t="s">
        <v>22</v>
      </c>
      <c r="R49" s="18" t="s">
        <v>23</v>
      </c>
    </row>
    <row r="50" spans="1:18" s="3" customFormat="1" ht="39.950000000000003" customHeight="1" x14ac:dyDescent="0.25">
      <c r="A50" s="15" t="str">
        <f>VLOOKUP(J50,'[2]Mon thi'!$B$2:$C$20,2,0)</f>
        <v>GS01</v>
      </c>
      <c r="B50" s="16"/>
      <c r="C50" s="16" t="s">
        <v>400</v>
      </c>
      <c r="D50" s="16" t="s">
        <v>401</v>
      </c>
      <c r="E50" s="17" t="s">
        <v>402</v>
      </c>
      <c r="F50" s="27" t="s">
        <v>403</v>
      </c>
      <c r="G50" s="27" t="s">
        <v>421</v>
      </c>
      <c r="H50" s="32"/>
      <c r="I50" s="17" t="s">
        <v>328</v>
      </c>
      <c r="J50" s="26" t="s">
        <v>37</v>
      </c>
      <c r="K50" s="15">
        <v>2</v>
      </c>
      <c r="L50" s="18"/>
      <c r="M50" s="18"/>
      <c r="N50" s="17" t="s">
        <v>404</v>
      </c>
      <c r="O50" s="18" t="s">
        <v>21</v>
      </c>
      <c r="P50" s="17" t="s">
        <v>405</v>
      </c>
      <c r="Q50" s="17" t="s">
        <v>22</v>
      </c>
      <c r="R50" s="18" t="s">
        <v>23</v>
      </c>
    </row>
    <row r="51" spans="1:18" s="3" customFormat="1" ht="39.950000000000003" customHeight="1" x14ac:dyDescent="0.25">
      <c r="A51" s="15" t="str">
        <f>VLOOKUP(J51,'[2]Mon thi'!$B$2:$C$20,2,0)</f>
        <v>TK07</v>
      </c>
      <c r="B51" s="39" t="s">
        <v>406</v>
      </c>
      <c r="C51" s="39" t="s">
        <v>407</v>
      </c>
      <c r="D51" s="39" t="s">
        <v>408</v>
      </c>
      <c r="E51" s="36" t="s">
        <v>409</v>
      </c>
      <c r="F51" s="33" t="s">
        <v>410</v>
      </c>
      <c r="G51" s="33" t="s">
        <v>411</v>
      </c>
      <c r="H51" s="38" t="s">
        <v>412</v>
      </c>
      <c r="I51" s="36" t="s">
        <v>243</v>
      </c>
      <c r="J51" s="18" t="s">
        <v>26</v>
      </c>
      <c r="K51" s="15">
        <v>2</v>
      </c>
      <c r="L51" s="18"/>
      <c r="M51" s="18"/>
      <c r="N51" s="36" t="s">
        <v>329</v>
      </c>
      <c r="O51" s="18" t="s">
        <v>27</v>
      </c>
      <c r="P51" s="36" t="s">
        <v>372</v>
      </c>
      <c r="Q51" s="17" t="s">
        <v>22</v>
      </c>
      <c r="R51" s="18" t="s">
        <v>23</v>
      </c>
    </row>
    <row r="52" spans="1:18" s="3" customFormat="1" ht="39.950000000000003" customHeight="1" x14ac:dyDescent="0.25">
      <c r="A52" s="15" t="str">
        <f>VLOOKUP(J52,'[2]Mon thi'!$B$2:$C$20,2,0)</f>
        <v>GS10</v>
      </c>
      <c r="B52" s="40"/>
      <c r="C52" s="40"/>
      <c r="D52" s="40"/>
      <c r="E52" s="37"/>
      <c r="F52" s="34"/>
      <c r="G52" s="34"/>
      <c r="H52" s="38"/>
      <c r="I52" s="37"/>
      <c r="J52" s="18" t="s">
        <v>19</v>
      </c>
      <c r="K52" s="15">
        <v>2</v>
      </c>
      <c r="L52" s="18"/>
      <c r="M52" s="18"/>
      <c r="N52" s="37"/>
      <c r="O52" s="18" t="s">
        <v>27</v>
      </c>
      <c r="P52" s="37"/>
      <c r="Q52" s="17" t="s">
        <v>22</v>
      </c>
      <c r="R52" s="18" t="s">
        <v>23</v>
      </c>
    </row>
    <row r="53" spans="1:18" s="3" customFormat="1" ht="39.950000000000003" customHeight="1" x14ac:dyDescent="0.25">
      <c r="A53" s="15" t="str">
        <f>VLOOKUP(J53,'[2]Mon thi'!$B$2:$C$20,2,0)</f>
        <v>GS06</v>
      </c>
      <c r="B53" s="16"/>
      <c r="C53" s="16" t="s">
        <v>413</v>
      </c>
      <c r="D53" s="16" t="s">
        <v>414</v>
      </c>
      <c r="E53" s="17" t="s">
        <v>415</v>
      </c>
      <c r="F53" s="27" t="s">
        <v>416</v>
      </c>
      <c r="G53" s="27" t="s">
        <v>417</v>
      </c>
      <c r="H53" s="18" t="s">
        <v>418</v>
      </c>
      <c r="I53" s="17" t="s">
        <v>419</v>
      </c>
      <c r="J53" s="30" t="s">
        <v>29</v>
      </c>
      <c r="K53" s="15">
        <v>2</v>
      </c>
      <c r="L53" s="18"/>
      <c r="M53" s="18"/>
      <c r="N53" s="17" t="s">
        <v>420</v>
      </c>
      <c r="O53" s="18" t="s">
        <v>21</v>
      </c>
      <c r="P53" s="17" t="s">
        <v>364</v>
      </c>
      <c r="Q53" s="17" t="s">
        <v>22</v>
      </c>
      <c r="R53" s="18" t="s">
        <v>23</v>
      </c>
    </row>
    <row r="54" spans="1:18" s="3" customFormat="1" ht="39.950000000000003" customHeight="1" x14ac:dyDescent="0.25">
      <c r="A54" s="15" t="str">
        <f>VLOOKUP(J54,'[4]Mon thi'!$B$2:$C$20,2,0)</f>
        <v>QLDA</v>
      </c>
      <c r="B54" s="16"/>
      <c r="C54" s="16" t="s">
        <v>422</v>
      </c>
      <c r="D54" s="16" t="s">
        <v>423</v>
      </c>
      <c r="E54" s="17" t="s">
        <v>424</v>
      </c>
      <c r="F54" s="27" t="s">
        <v>425</v>
      </c>
      <c r="G54" s="27" t="s">
        <v>426</v>
      </c>
      <c r="H54" s="18" t="s">
        <v>427</v>
      </c>
      <c r="I54" s="17" t="s">
        <v>428</v>
      </c>
      <c r="J54" s="18" t="s">
        <v>24</v>
      </c>
      <c r="K54" s="15">
        <v>2</v>
      </c>
      <c r="L54" s="18"/>
      <c r="M54" s="18"/>
      <c r="N54" s="17" t="s">
        <v>290</v>
      </c>
      <c r="O54" s="18" t="s">
        <v>21</v>
      </c>
      <c r="P54" s="17" t="s">
        <v>429</v>
      </c>
      <c r="Q54" s="17" t="s">
        <v>22</v>
      </c>
      <c r="R54" s="18" t="s">
        <v>23</v>
      </c>
    </row>
    <row r="55" spans="1:18" s="3" customFormat="1" ht="39.950000000000003" customHeight="1" x14ac:dyDescent="0.25">
      <c r="A55" s="15" t="str">
        <f>VLOOKUP(J55,'[4]Mon thi'!$B$2:$C$20,2,0)</f>
        <v>GS01</v>
      </c>
      <c r="B55" s="16" t="s">
        <v>430</v>
      </c>
      <c r="C55" s="16" t="s">
        <v>431</v>
      </c>
      <c r="D55" s="16" t="s">
        <v>432</v>
      </c>
      <c r="E55" s="17" t="s">
        <v>433</v>
      </c>
      <c r="F55" s="27" t="s">
        <v>434</v>
      </c>
      <c r="G55" s="27" t="s">
        <v>435</v>
      </c>
      <c r="H55" s="18" t="s">
        <v>436</v>
      </c>
      <c r="I55" s="17" t="s">
        <v>437</v>
      </c>
      <c r="J55" s="26" t="s">
        <v>37</v>
      </c>
      <c r="K55" s="15">
        <v>3</v>
      </c>
      <c r="L55" s="18"/>
      <c r="M55" s="18"/>
      <c r="N55" s="17" t="s">
        <v>438</v>
      </c>
      <c r="O55" s="18" t="s">
        <v>27</v>
      </c>
      <c r="P55" s="17" t="s">
        <v>439</v>
      </c>
      <c r="Q55" s="17" t="s">
        <v>22</v>
      </c>
      <c r="R55" s="18" t="s">
        <v>23</v>
      </c>
    </row>
    <row r="56" spans="1:18" s="3" customFormat="1" ht="39.950000000000003" customHeight="1" x14ac:dyDescent="0.25">
      <c r="A56" s="15" t="str">
        <f>VLOOKUP(J56,'[4]Mon thi'!$B$2:$C$20,2,0)</f>
        <v>QLDA</v>
      </c>
      <c r="B56" s="16"/>
      <c r="C56" s="16" t="s">
        <v>440</v>
      </c>
      <c r="D56" s="16" t="s">
        <v>441</v>
      </c>
      <c r="E56" s="17" t="s">
        <v>442</v>
      </c>
      <c r="F56" s="27" t="s">
        <v>443</v>
      </c>
      <c r="G56" s="27" t="s">
        <v>444</v>
      </c>
      <c r="H56" s="18" t="s">
        <v>445</v>
      </c>
      <c r="I56" s="17" t="s">
        <v>243</v>
      </c>
      <c r="J56" s="18" t="s">
        <v>24</v>
      </c>
      <c r="K56" s="15">
        <v>3</v>
      </c>
      <c r="L56" s="18"/>
      <c r="M56" s="18"/>
      <c r="N56" s="17" t="s">
        <v>446</v>
      </c>
      <c r="O56" s="18" t="s">
        <v>21</v>
      </c>
      <c r="P56" s="17" t="s">
        <v>447</v>
      </c>
      <c r="Q56" s="17" t="s">
        <v>22</v>
      </c>
      <c r="R56" s="18" t="s">
        <v>23</v>
      </c>
    </row>
    <row r="57" spans="1:18" s="3" customFormat="1" ht="33" customHeight="1" x14ac:dyDescent="0.25">
      <c r="A57" s="15" t="str">
        <f>VLOOKUP(J57,'[4]Mon thi'!$B$2:$C$20,2,0)</f>
        <v>QLDA</v>
      </c>
      <c r="B57" s="16"/>
      <c r="C57" s="39" t="s">
        <v>448</v>
      </c>
      <c r="D57" s="39" t="s">
        <v>449</v>
      </c>
      <c r="E57" s="36" t="s">
        <v>450</v>
      </c>
      <c r="F57" s="33" t="s">
        <v>451</v>
      </c>
      <c r="G57" s="33" t="s">
        <v>452</v>
      </c>
      <c r="H57" s="44"/>
      <c r="I57" s="36" t="s">
        <v>243</v>
      </c>
      <c r="J57" s="18" t="s">
        <v>24</v>
      </c>
      <c r="K57" s="15">
        <v>2</v>
      </c>
      <c r="L57" s="18"/>
      <c r="M57" s="18"/>
      <c r="N57" s="36" t="s">
        <v>453</v>
      </c>
      <c r="O57" s="18" t="s">
        <v>21</v>
      </c>
      <c r="P57" s="36" t="s">
        <v>210</v>
      </c>
      <c r="Q57" s="17" t="s">
        <v>22</v>
      </c>
      <c r="R57" s="18" t="s">
        <v>23</v>
      </c>
    </row>
    <row r="58" spans="1:18" s="3" customFormat="1" ht="39.950000000000003" customHeight="1" x14ac:dyDescent="0.25">
      <c r="A58" s="15" t="str">
        <f>VLOOKUP(J58,'[4]Mon thi'!$B$2:$C$20,2,0)</f>
        <v>GS10</v>
      </c>
      <c r="B58" s="16"/>
      <c r="C58" s="50"/>
      <c r="D58" s="50"/>
      <c r="E58" s="45"/>
      <c r="F58" s="49"/>
      <c r="G58" s="49"/>
      <c r="H58" s="44"/>
      <c r="I58" s="45"/>
      <c r="J58" s="18" t="s">
        <v>19</v>
      </c>
      <c r="K58" s="15">
        <v>2</v>
      </c>
      <c r="L58" s="18"/>
      <c r="M58" s="18"/>
      <c r="N58" s="45"/>
      <c r="O58" s="18" t="s">
        <v>21</v>
      </c>
      <c r="P58" s="45"/>
      <c r="Q58" s="17" t="s">
        <v>22</v>
      </c>
      <c r="R58" s="18" t="s">
        <v>23</v>
      </c>
    </row>
    <row r="59" spans="1:18" s="3" customFormat="1" ht="35.25" customHeight="1" x14ac:dyDescent="0.25">
      <c r="A59" s="15" t="str">
        <f>VLOOKUP(J59,'[4]Mon thi'!$B$2:$C$20,2,0)</f>
        <v>DG01</v>
      </c>
      <c r="B59" s="16"/>
      <c r="C59" s="40"/>
      <c r="D59" s="40"/>
      <c r="E59" s="37"/>
      <c r="F59" s="34"/>
      <c r="G59" s="34"/>
      <c r="H59" s="44"/>
      <c r="I59" s="37"/>
      <c r="J59" s="18" t="s">
        <v>25</v>
      </c>
      <c r="K59" s="15">
        <v>2</v>
      </c>
      <c r="L59" s="18"/>
      <c r="M59" s="18"/>
      <c r="N59" s="37"/>
      <c r="O59" s="18" t="s">
        <v>21</v>
      </c>
      <c r="P59" s="37"/>
      <c r="Q59" s="17" t="s">
        <v>22</v>
      </c>
      <c r="R59" s="18" t="s">
        <v>23</v>
      </c>
    </row>
    <row r="60" spans="1:18" s="3" customFormat="1" ht="32.25" customHeight="1" x14ac:dyDescent="0.25">
      <c r="A60" s="15" t="str">
        <f>VLOOKUP(J60,'[4]Mon thi'!$B$2:$C$20,2,0)</f>
        <v>QLDA</v>
      </c>
      <c r="B60" s="16"/>
      <c r="C60" s="39" t="s">
        <v>454</v>
      </c>
      <c r="D60" s="39" t="s">
        <v>455</v>
      </c>
      <c r="E60" s="36" t="s">
        <v>456</v>
      </c>
      <c r="F60" s="33" t="s">
        <v>457</v>
      </c>
      <c r="G60" s="33" t="s">
        <v>458</v>
      </c>
      <c r="H60" s="44"/>
      <c r="I60" s="36" t="s">
        <v>243</v>
      </c>
      <c r="J60" s="18" t="s">
        <v>24</v>
      </c>
      <c r="K60" s="15">
        <v>3</v>
      </c>
      <c r="L60" s="18"/>
      <c r="M60" s="18"/>
      <c r="N60" s="36" t="s">
        <v>453</v>
      </c>
      <c r="O60" s="18" t="s">
        <v>21</v>
      </c>
      <c r="P60" s="36" t="s">
        <v>459</v>
      </c>
      <c r="Q60" s="17" t="s">
        <v>22</v>
      </c>
      <c r="R60" s="18" t="s">
        <v>23</v>
      </c>
    </row>
    <row r="61" spans="1:18" s="3" customFormat="1" ht="39.950000000000003" customHeight="1" x14ac:dyDescent="0.25">
      <c r="A61" s="15" t="str">
        <f>VLOOKUP(J61,'[4]Mon thi'!$B$2:$C$20,2,0)</f>
        <v>GS10</v>
      </c>
      <c r="B61" s="16"/>
      <c r="C61" s="50"/>
      <c r="D61" s="50"/>
      <c r="E61" s="45"/>
      <c r="F61" s="49"/>
      <c r="G61" s="49"/>
      <c r="H61" s="44"/>
      <c r="I61" s="45"/>
      <c r="J61" s="18" t="s">
        <v>19</v>
      </c>
      <c r="K61" s="15">
        <v>3</v>
      </c>
      <c r="L61" s="18"/>
      <c r="M61" s="18"/>
      <c r="N61" s="45"/>
      <c r="O61" s="18" t="s">
        <v>21</v>
      </c>
      <c r="P61" s="45"/>
      <c r="Q61" s="17" t="s">
        <v>22</v>
      </c>
      <c r="R61" s="18" t="s">
        <v>23</v>
      </c>
    </row>
    <row r="62" spans="1:18" s="3" customFormat="1" ht="34.5" customHeight="1" x14ac:dyDescent="0.25">
      <c r="A62" s="15" t="str">
        <f>VLOOKUP(J62,'[4]Mon thi'!$B$2:$C$20,2,0)</f>
        <v>DG01</v>
      </c>
      <c r="B62" s="16"/>
      <c r="C62" s="40"/>
      <c r="D62" s="40"/>
      <c r="E62" s="37"/>
      <c r="F62" s="34"/>
      <c r="G62" s="34"/>
      <c r="H62" s="44"/>
      <c r="I62" s="37"/>
      <c r="J62" s="18" t="s">
        <v>25</v>
      </c>
      <c r="K62" s="15">
        <v>3</v>
      </c>
      <c r="L62" s="18"/>
      <c r="M62" s="18"/>
      <c r="N62" s="37"/>
      <c r="O62" s="18" t="s">
        <v>21</v>
      </c>
      <c r="P62" s="37"/>
      <c r="Q62" s="17" t="s">
        <v>22</v>
      </c>
      <c r="R62" s="18" t="s">
        <v>23</v>
      </c>
    </row>
    <row r="63" spans="1:18" s="3" customFormat="1" ht="39.950000000000003" customHeight="1" x14ac:dyDescent="0.25">
      <c r="A63" s="15" t="str">
        <f>VLOOKUP(J63,'[4]Mon thi'!$B$2:$C$20,2,0)</f>
        <v>QLDA</v>
      </c>
      <c r="B63" s="16"/>
      <c r="C63" s="39" t="s">
        <v>460</v>
      </c>
      <c r="D63" s="39" t="s">
        <v>461</v>
      </c>
      <c r="E63" s="36" t="s">
        <v>462</v>
      </c>
      <c r="F63" s="33" t="s">
        <v>463</v>
      </c>
      <c r="G63" s="33" t="s">
        <v>464</v>
      </c>
      <c r="H63" s="38" t="s">
        <v>465</v>
      </c>
      <c r="I63" s="36" t="s">
        <v>309</v>
      </c>
      <c r="J63" s="18" t="s">
        <v>24</v>
      </c>
      <c r="K63" s="15">
        <v>3</v>
      </c>
      <c r="L63" s="18"/>
      <c r="M63" s="18"/>
      <c r="N63" s="36" t="s">
        <v>466</v>
      </c>
      <c r="O63" s="18" t="s">
        <v>21</v>
      </c>
      <c r="P63" s="36" t="s">
        <v>467</v>
      </c>
      <c r="Q63" s="17" t="s">
        <v>22</v>
      </c>
      <c r="R63" s="18" t="s">
        <v>23</v>
      </c>
    </row>
    <row r="64" spans="1:18" s="3" customFormat="1" ht="39.950000000000003" customHeight="1" x14ac:dyDescent="0.25">
      <c r="A64" s="15" t="str">
        <f>VLOOKUP(J64,'[4]Mon thi'!$B$2:$C$20,2,0)</f>
        <v>TK13</v>
      </c>
      <c r="B64" s="16"/>
      <c r="C64" s="40"/>
      <c r="D64" s="40"/>
      <c r="E64" s="37"/>
      <c r="F64" s="34"/>
      <c r="G64" s="34"/>
      <c r="H64" s="38"/>
      <c r="I64" s="37"/>
      <c r="J64" s="18" t="s">
        <v>30</v>
      </c>
      <c r="K64" s="15">
        <v>3</v>
      </c>
      <c r="L64" s="18"/>
      <c r="M64" s="18"/>
      <c r="N64" s="37"/>
      <c r="O64" s="18" t="s">
        <v>21</v>
      </c>
      <c r="P64" s="37"/>
      <c r="Q64" s="17" t="s">
        <v>22</v>
      </c>
      <c r="R64" s="18" t="s">
        <v>23</v>
      </c>
    </row>
    <row r="65" spans="1:20" s="3" customFormat="1" ht="39.950000000000003" customHeight="1" x14ac:dyDescent="0.25">
      <c r="A65" s="15" t="str">
        <f>VLOOKUP(J65,'[4]Mon thi'!$B$2:$C$20,2,0)</f>
        <v>TK14</v>
      </c>
      <c r="B65" s="16"/>
      <c r="C65" s="16" t="s">
        <v>468</v>
      </c>
      <c r="D65" s="16" t="s">
        <v>469</v>
      </c>
      <c r="E65" s="17" t="s">
        <v>470</v>
      </c>
      <c r="F65" s="27" t="s">
        <v>471</v>
      </c>
      <c r="G65" s="27" t="s">
        <v>472</v>
      </c>
      <c r="H65" s="18" t="s">
        <v>473</v>
      </c>
      <c r="I65" s="17" t="s">
        <v>212</v>
      </c>
      <c r="J65" s="18" t="s">
        <v>28</v>
      </c>
      <c r="K65" s="15">
        <v>3</v>
      </c>
      <c r="L65" s="18"/>
      <c r="M65" s="18"/>
      <c r="N65" s="17" t="s">
        <v>474</v>
      </c>
      <c r="O65" s="18" t="s">
        <v>21</v>
      </c>
      <c r="P65" s="17" t="s">
        <v>475</v>
      </c>
      <c r="Q65" s="17" t="s">
        <v>22</v>
      </c>
      <c r="R65" s="18" t="s">
        <v>23</v>
      </c>
      <c r="T65" s="31"/>
    </row>
    <row r="66" spans="1:20" s="3" customFormat="1" ht="39.950000000000003" customHeight="1" x14ac:dyDescent="0.25">
      <c r="A66" s="15" t="str">
        <f>VLOOKUP(J66,'[4]Mon thi'!$B$2:$C$20,2,0)</f>
        <v>GS06</v>
      </c>
      <c r="B66" s="16" t="s">
        <v>476</v>
      </c>
      <c r="C66" s="17" t="s">
        <v>477</v>
      </c>
      <c r="D66" s="16" t="s">
        <v>478</v>
      </c>
      <c r="E66" s="17" t="s">
        <v>479</v>
      </c>
      <c r="F66" s="27" t="s">
        <v>480</v>
      </c>
      <c r="G66" s="27" t="s">
        <v>481</v>
      </c>
      <c r="H66" s="18" t="s">
        <v>482</v>
      </c>
      <c r="I66" s="17" t="s">
        <v>483</v>
      </c>
      <c r="J66" s="18" t="s">
        <v>29</v>
      </c>
      <c r="K66" s="15">
        <v>2</v>
      </c>
      <c r="L66" s="18"/>
      <c r="M66" s="18"/>
      <c r="N66" s="17" t="s">
        <v>484</v>
      </c>
      <c r="O66" s="18" t="s">
        <v>27</v>
      </c>
      <c r="P66" s="17" t="s">
        <v>485</v>
      </c>
      <c r="Q66" s="17" t="s">
        <v>22</v>
      </c>
      <c r="R66" s="18" t="s">
        <v>23</v>
      </c>
    </row>
    <row r="67" spans="1:20" s="3" customFormat="1" ht="39.950000000000003" customHeight="1" x14ac:dyDescent="0.25">
      <c r="A67" s="15" t="str">
        <f>VLOOKUP(J67,'[4]Mon thi'!$B$2:$C$20,2,0)</f>
        <v>DG01</v>
      </c>
      <c r="B67" s="16"/>
      <c r="C67" s="17" t="s">
        <v>486</v>
      </c>
      <c r="D67" s="16" t="s">
        <v>487</v>
      </c>
      <c r="E67" s="17" t="s">
        <v>488</v>
      </c>
      <c r="F67" s="27" t="s">
        <v>489</v>
      </c>
      <c r="G67" s="27" t="s">
        <v>490</v>
      </c>
      <c r="H67" s="18" t="s">
        <v>491</v>
      </c>
      <c r="I67" s="17" t="s">
        <v>492</v>
      </c>
      <c r="J67" s="18" t="s">
        <v>25</v>
      </c>
      <c r="K67" s="15">
        <v>3</v>
      </c>
      <c r="L67" s="18"/>
      <c r="M67" s="18"/>
      <c r="N67" s="17" t="s">
        <v>493</v>
      </c>
      <c r="O67" s="18" t="s">
        <v>21</v>
      </c>
      <c r="P67" s="17" t="s">
        <v>494</v>
      </c>
      <c r="Q67" s="17" t="s">
        <v>22</v>
      </c>
      <c r="R67" s="18" t="s">
        <v>23</v>
      </c>
    </row>
    <row r="68" spans="1:20" s="3" customFormat="1" ht="39.950000000000003" customHeight="1" x14ac:dyDescent="0.25">
      <c r="A68" s="15" t="str">
        <f>VLOOKUP(J68,'[4]Mon thi'!$B$2:$C$20,2,0)</f>
        <v>DG01</v>
      </c>
      <c r="B68" s="16"/>
      <c r="C68" s="17" t="s">
        <v>495</v>
      </c>
      <c r="D68" s="16" t="s">
        <v>496</v>
      </c>
      <c r="E68" s="17" t="s">
        <v>497</v>
      </c>
      <c r="F68" s="27" t="s">
        <v>498</v>
      </c>
      <c r="G68" s="27" t="s">
        <v>499</v>
      </c>
      <c r="H68" s="18" t="s">
        <v>500</v>
      </c>
      <c r="I68" s="17" t="s">
        <v>501</v>
      </c>
      <c r="J68" s="18" t="s">
        <v>25</v>
      </c>
      <c r="K68" s="15">
        <v>3</v>
      </c>
      <c r="L68" s="18"/>
      <c r="M68" s="18"/>
      <c r="N68" s="17" t="s">
        <v>502</v>
      </c>
      <c r="O68" s="18" t="s">
        <v>21</v>
      </c>
      <c r="P68" s="17" t="s">
        <v>210</v>
      </c>
      <c r="Q68" s="17" t="s">
        <v>22</v>
      </c>
      <c r="R68" s="18" t="s">
        <v>23</v>
      </c>
    </row>
    <row r="69" spans="1:20" s="1" customFormat="1" ht="39.950000000000003" customHeight="1" x14ac:dyDescent="0.25">
      <c r="A69" s="18" t="str">
        <f>VLOOKUP(J69,'[4]Mon thi'!$B$2:$C$20,2,0)</f>
        <v>TK09</v>
      </c>
      <c r="B69" s="17"/>
      <c r="C69" s="17" t="s">
        <v>303</v>
      </c>
      <c r="D69" s="17" t="s">
        <v>503</v>
      </c>
      <c r="E69" s="17" t="s">
        <v>504</v>
      </c>
      <c r="F69" s="23" t="s">
        <v>505</v>
      </c>
      <c r="G69" s="28" t="s">
        <v>506</v>
      </c>
      <c r="H69" s="18" t="s">
        <v>507</v>
      </c>
      <c r="I69" s="17" t="s">
        <v>508</v>
      </c>
      <c r="J69" s="26" t="s">
        <v>55</v>
      </c>
      <c r="K69" s="18">
        <v>3</v>
      </c>
      <c r="L69" s="18"/>
      <c r="M69" s="18"/>
      <c r="N69" s="17" t="s">
        <v>502</v>
      </c>
      <c r="O69" s="18" t="s">
        <v>21</v>
      </c>
      <c r="P69" s="17" t="s">
        <v>509</v>
      </c>
      <c r="Q69" s="17" t="s">
        <v>22</v>
      </c>
      <c r="R69" s="18" t="s">
        <v>23</v>
      </c>
    </row>
    <row r="70" spans="1:20" s="1" customFormat="1" ht="39.950000000000003" customHeight="1" x14ac:dyDescent="0.25">
      <c r="A70" s="18" t="str">
        <f>VLOOKUP(J70,'[4]Mon thi'!$B$2:$C$20,2,0)</f>
        <v>GS01</v>
      </c>
      <c r="B70" s="17"/>
      <c r="C70" s="36" t="s">
        <v>510</v>
      </c>
      <c r="D70" s="36" t="s">
        <v>511</v>
      </c>
      <c r="E70" s="36" t="s">
        <v>512</v>
      </c>
      <c r="F70" s="41" t="s">
        <v>513</v>
      </c>
      <c r="G70" s="46" t="s">
        <v>514</v>
      </c>
      <c r="H70" s="38" t="s">
        <v>515</v>
      </c>
      <c r="I70" s="36" t="s">
        <v>516</v>
      </c>
      <c r="J70" s="26" t="s">
        <v>37</v>
      </c>
      <c r="K70" s="18">
        <v>2</v>
      </c>
      <c r="L70" s="18"/>
      <c r="M70" s="18"/>
      <c r="N70" s="36" t="s">
        <v>517</v>
      </c>
      <c r="O70" s="18" t="s">
        <v>21</v>
      </c>
      <c r="P70" s="36" t="s">
        <v>518</v>
      </c>
      <c r="Q70" s="17" t="s">
        <v>22</v>
      </c>
      <c r="R70" s="18" t="s">
        <v>23</v>
      </c>
    </row>
    <row r="71" spans="1:20" s="1" customFormat="1" ht="39.950000000000003" customHeight="1" x14ac:dyDescent="0.25">
      <c r="A71" s="18" t="str">
        <f>VLOOKUP(J71,'[4]Mon thi'!$B$2:$C$20,2,0)</f>
        <v>TK02</v>
      </c>
      <c r="B71" s="17"/>
      <c r="C71" s="45"/>
      <c r="D71" s="45"/>
      <c r="E71" s="45"/>
      <c r="F71" s="43"/>
      <c r="G71" s="47"/>
      <c r="H71" s="38"/>
      <c r="I71" s="45"/>
      <c r="J71" s="18" t="s">
        <v>47</v>
      </c>
      <c r="K71" s="18">
        <v>3</v>
      </c>
      <c r="L71" s="18"/>
      <c r="M71" s="18"/>
      <c r="N71" s="45"/>
      <c r="O71" s="18" t="s">
        <v>21</v>
      </c>
      <c r="P71" s="45"/>
      <c r="Q71" s="17" t="s">
        <v>22</v>
      </c>
      <c r="R71" s="18" t="s">
        <v>23</v>
      </c>
    </row>
    <row r="72" spans="1:20" s="1" customFormat="1" ht="39.950000000000003" customHeight="1" x14ac:dyDescent="0.25">
      <c r="A72" s="18" t="str">
        <f>VLOOKUP(J72,'[4]Mon thi'!$B$2:$C$20,2,0)</f>
        <v>TK14</v>
      </c>
      <c r="B72" s="17"/>
      <c r="C72" s="37"/>
      <c r="D72" s="37"/>
      <c r="E72" s="37"/>
      <c r="F72" s="42"/>
      <c r="G72" s="48"/>
      <c r="H72" s="38"/>
      <c r="I72" s="37"/>
      <c r="J72" s="18" t="s">
        <v>28</v>
      </c>
      <c r="K72" s="18">
        <v>3</v>
      </c>
      <c r="L72" s="18"/>
      <c r="M72" s="18"/>
      <c r="N72" s="37"/>
      <c r="O72" s="18" t="s">
        <v>21</v>
      </c>
      <c r="P72" s="37"/>
      <c r="Q72" s="17" t="s">
        <v>22</v>
      </c>
      <c r="R72" s="18" t="s">
        <v>23</v>
      </c>
    </row>
    <row r="73" spans="1:20" s="1" customFormat="1" ht="39.950000000000003" customHeight="1" x14ac:dyDescent="0.25">
      <c r="A73" s="18" t="str">
        <f>VLOOKUP(J73,'[4]Mon thi'!$B$2:$C$20,2,0)</f>
        <v>KS02</v>
      </c>
      <c r="B73" s="17"/>
      <c r="C73" s="36" t="s">
        <v>519</v>
      </c>
      <c r="D73" s="36" t="s">
        <v>520</v>
      </c>
      <c r="E73" s="36" t="s">
        <v>521</v>
      </c>
      <c r="F73" s="41" t="s">
        <v>522</v>
      </c>
      <c r="G73" s="41" t="s">
        <v>523</v>
      </c>
      <c r="H73" s="44"/>
      <c r="I73" s="36" t="s">
        <v>524</v>
      </c>
      <c r="J73" s="18" t="s">
        <v>32</v>
      </c>
      <c r="K73" s="18">
        <v>3</v>
      </c>
      <c r="L73" s="18"/>
      <c r="M73" s="18"/>
      <c r="N73" s="36" t="s">
        <v>525</v>
      </c>
      <c r="O73" s="18" t="s">
        <v>21</v>
      </c>
      <c r="P73" s="36" t="s">
        <v>526</v>
      </c>
      <c r="Q73" s="17" t="s">
        <v>22</v>
      </c>
      <c r="R73" s="18" t="s">
        <v>23</v>
      </c>
    </row>
    <row r="74" spans="1:20" s="1" customFormat="1" ht="39.950000000000003" customHeight="1" x14ac:dyDescent="0.25">
      <c r="A74" s="18" t="str">
        <f>VLOOKUP(J74,'[4]Mon thi'!$B$2:$C$20,2,0)</f>
        <v>GS10</v>
      </c>
      <c r="B74" s="17"/>
      <c r="C74" s="45"/>
      <c r="D74" s="45"/>
      <c r="E74" s="45"/>
      <c r="F74" s="43"/>
      <c r="G74" s="43"/>
      <c r="H74" s="44"/>
      <c r="I74" s="45"/>
      <c r="J74" s="18" t="s">
        <v>19</v>
      </c>
      <c r="K74" s="18">
        <v>3</v>
      </c>
      <c r="L74" s="18"/>
      <c r="M74" s="18"/>
      <c r="N74" s="45"/>
      <c r="O74" s="18" t="s">
        <v>21</v>
      </c>
      <c r="P74" s="45"/>
      <c r="Q74" s="17" t="s">
        <v>22</v>
      </c>
      <c r="R74" s="18" t="s">
        <v>23</v>
      </c>
    </row>
    <row r="75" spans="1:20" s="1" customFormat="1" ht="39.950000000000003" customHeight="1" x14ac:dyDescent="0.25">
      <c r="A75" s="18" t="str">
        <f>VLOOKUP(J75,'[4]Mon thi'!$B$2:$C$20,2,0)</f>
        <v>TK07</v>
      </c>
      <c r="B75" s="17"/>
      <c r="C75" s="37"/>
      <c r="D75" s="37"/>
      <c r="E75" s="37"/>
      <c r="F75" s="42"/>
      <c r="G75" s="42"/>
      <c r="H75" s="44"/>
      <c r="I75" s="37"/>
      <c r="J75" s="18" t="s">
        <v>26</v>
      </c>
      <c r="K75" s="18">
        <v>3</v>
      </c>
      <c r="L75" s="18"/>
      <c r="M75" s="18"/>
      <c r="N75" s="37"/>
      <c r="O75" s="18" t="s">
        <v>21</v>
      </c>
      <c r="P75" s="37"/>
      <c r="Q75" s="17" t="s">
        <v>22</v>
      </c>
      <c r="R75" s="18" t="s">
        <v>23</v>
      </c>
    </row>
    <row r="76" spans="1:20" s="1" customFormat="1" ht="39.950000000000003" customHeight="1" x14ac:dyDescent="0.25">
      <c r="A76" s="18" t="str">
        <f>VLOOKUP(J76,'[4]Mon thi'!$B$2:$C$20,2,0)</f>
        <v>GS01</v>
      </c>
      <c r="B76" s="17"/>
      <c r="C76" s="17" t="s">
        <v>527</v>
      </c>
      <c r="D76" s="17" t="s">
        <v>528</v>
      </c>
      <c r="E76" s="17" t="s">
        <v>529</v>
      </c>
      <c r="F76" s="23" t="s">
        <v>530</v>
      </c>
      <c r="G76" s="23" t="s">
        <v>531</v>
      </c>
      <c r="H76" s="18" t="s">
        <v>532</v>
      </c>
      <c r="I76" s="17" t="s">
        <v>437</v>
      </c>
      <c r="J76" s="26" t="s">
        <v>37</v>
      </c>
      <c r="K76" s="18">
        <v>2</v>
      </c>
      <c r="L76" s="18"/>
      <c r="M76" s="18"/>
      <c r="N76" s="17" t="s">
        <v>533</v>
      </c>
      <c r="O76" s="18" t="s">
        <v>27</v>
      </c>
      <c r="P76" s="17" t="s">
        <v>534</v>
      </c>
      <c r="Q76" s="17" t="s">
        <v>22</v>
      </c>
      <c r="R76" s="18" t="s">
        <v>23</v>
      </c>
    </row>
    <row r="77" spans="1:20" s="1" customFormat="1" ht="39.950000000000003" customHeight="1" x14ac:dyDescent="0.25">
      <c r="A77" s="18" t="str">
        <f>VLOOKUP(J77,'[4]Mon thi'!$B$2:$C$20,2,0)</f>
        <v>TK04</v>
      </c>
      <c r="B77" s="17"/>
      <c r="C77" s="36" t="s">
        <v>535</v>
      </c>
      <c r="D77" s="36" t="s">
        <v>536</v>
      </c>
      <c r="E77" s="36" t="s">
        <v>537</v>
      </c>
      <c r="F77" s="41" t="s">
        <v>538</v>
      </c>
      <c r="G77" s="41" t="s">
        <v>539</v>
      </c>
      <c r="H77" s="38" t="s">
        <v>540</v>
      </c>
      <c r="I77" s="36" t="s">
        <v>541</v>
      </c>
      <c r="J77" s="30" t="s">
        <v>50</v>
      </c>
      <c r="K77" s="18">
        <v>2</v>
      </c>
      <c r="L77" s="18"/>
      <c r="M77" s="18"/>
      <c r="N77" s="36" t="s">
        <v>542</v>
      </c>
      <c r="O77" s="18" t="s">
        <v>21</v>
      </c>
      <c r="P77" s="36" t="s">
        <v>543</v>
      </c>
      <c r="Q77" s="17" t="s">
        <v>22</v>
      </c>
      <c r="R77" s="18" t="s">
        <v>23</v>
      </c>
    </row>
    <row r="78" spans="1:20" s="1" customFormat="1" ht="39.950000000000003" customHeight="1" x14ac:dyDescent="0.25">
      <c r="A78" s="18" t="str">
        <f>VLOOKUP(J78,'[4]Mon thi'!$B$2:$C$20,2,0)</f>
        <v>GS02</v>
      </c>
      <c r="B78" s="17"/>
      <c r="C78" s="37"/>
      <c r="D78" s="37"/>
      <c r="E78" s="37"/>
      <c r="F78" s="42"/>
      <c r="G78" s="42"/>
      <c r="H78" s="38"/>
      <c r="I78" s="37"/>
      <c r="J78" s="30" t="s">
        <v>31</v>
      </c>
      <c r="K78" s="18">
        <v>2</v>
      </c>
      <c r="L78" s="18"/>
      <c r="M78" s="18"/>
      <c r="N78" s="37"/>
      <c r="O78" s="18" t="s">
        <v>21</v>
      </c>
      <c r="P78" s="37"/>
      <c r="Q78" s="17" t="s">
        <v>22</v>
      </c>
      <c r="R78" s="18" t="s">
        <v>23</v>
      </c>
    </row>
    <row r="79" spans="1:20" s="3" customFormat="1" ht="39.950000000000003" customHeight="1" x14ac:dyDescent="0.25">
      <c r="A79" s="18" t="str">
        <f>VLOOKUP(J79,'[4]Mon thi'!$B$2:$C$20,2,0)</f>
        <v>KS02</v>
      </c>
      <c r="B79" s="16"/>
      <c r="C79" s="39" t="s">
        <v>544</v>
      </c>
      <c r="D79" s="39" t="s">
        <v>545</v>
      </c>
      <c r="E79" s="36" t="s">
        <v>546</v>
      </c>
      <c r="F79" s="33" t="s">
        <v>547</v>
      </c>
      <c r="G79" s="33" t="s">
        <v>548</v>
      </c>
      <c r="H79" s="38" t="s">
        <v>549</v>
      </c>
      <c r="I79" s="36" t="s">
        <v>243</v>
      </c>
      <c r="J79" s="18" t="s">
        <v>32</v>
      </c>
      <c r="K79" s="15">
        <v>2</v>
      </c>
      <c r="L79" s="18"/>
      <c r="M79" s="18"/>
      <c r="N79" s="36" t="s">
        <v>550</v>
      </c>
      <c r="O79" s="18" t="s">
        <v>21</v>
      </c>
      <c r="P79" s="36" t="s">
        <v>494</v>
      </c>
      <c r="Q79" s="17" t="s">
        <v>22</v>
      </c>
      <c r="R79" s="18" t="s">
        <v>23</v>
      </c>
    </row>
    <row r="80" spans="1:20" s="3" customFormat="1" ht="39.950000000000003" customHeight="1" x14ac:dyDescent="0.25">
      <c r="A80" s="18" t="str">
        <f>VLOOKUP(J80,'[4]Mon thi'!$B$2:$C$20,2,0)</f>
        <v>TK11</v>
      </c>
      <c r="B80" s="16"/>
      <c r="C80" s="40"/>
      <c r="D80" s="40"/>
      <c r="E80" s="37"/>
      <c r="F80" s="34"/>
      <c r="G80" s="34"/>
      <c r="H80" s="38"/>
      <c r="I80" s="37"/>
      <c r="J80" s="12" t="s">
        <v>57</v>
      </c>
      <c r="K80" s="15">
        <v>2</v>
      </c>
      <c r="L80" s="18"/>
      <c r="M80" s="18"/>
      <c r="N80" s="37"/>
      <c r="O80" s="18" t="s">
        <v>21</v>
      </c>
      <c r="P80" s="37"/>
      <c r="Q80" s="17" t="s">
        <v>22</v>
      </c>
      <c r="R80" s="18" t="s">
        <v>23</v>
      </c>
      <c r="T80" s="31"/>
    </row>
    <row r="81" spans="1:18" s="3" customFormat="1" ht="39.950000000000003" customHeight="1" x14ac:dyDescent="0.25">
      <c r="A81" s="18" t="str">
        <f>VLOOKUP(J81,'[4]Mon thi'!$B$2:$C$20,2,0)</f>
        <v>TK03</v>
      </c>
      <c r="B81" s="16"/>
      <c r="C81" s="39" t="s">
        <v>551</v>
      </c>
      <c r="D81" s="39" t="s">
        <v>552</v>
      </c>
      <c r="E81" s="36" t="s">
        <v>553</v>
      </c>
      <c r="F81" s="33" t="s">
        <v>554</v>
      </c>
      <c r="G81" s="33" t="s">
        <v>555</v>
      </c>
      <c r="H81" s="35" t="s">
        <v>556</v>
      </c>
      <c r="I81" s="36" t="s">
        <v>492</v>
      </c>
      <c r="J81" s="18" t="s">
        <v>33</v>
      </c>
      <c r="K81" s="15">
        <v>2</v>
      </c>
      <c r="L81" s="18"/>
      <c r="M81" s="18"/>
      <c r="N81" s="36" t="s">
        <v>550</v>
      </c>
      <c r="O81" s="18" t="s">
        <v>21</v>
      </c>
      <c r="P81" s="36" t="s">
        <v>210</v>
      </c>
      <c r="Q81" s="17" t="s">
        <v>22</v>
      </c>
      <c r="R81" s="18" t="s">
        <v>23</v>
      </c>
    </row>
    <row r="82" spans="1:18" s="3" customFormat="1" ht="39.950000000000003" customHeight="1" x14ac:dyDescent="0.25">
      <c r="A82" s="18" t="str">
        <f>VLOOKUP(J82,'[4]Mon thi'!$B$2:$C$20,2,0)</f>
        <v>KS02</v>
      </c>
      <c r="B82" s="16"/>
      <c r="C82" s="40"/>
      <c r="D82" s="40"/>
      <c r="E82" s="37"/>
      <c r="F82" s="34"/>
      <c r="G82" s="34"/>
      <c r="H82" s="35"/>
      <c r="I82" s="37"/>
      <c r="J82" s="18" t="s">
        <v>32</v>
      </c>
      <c r="K82" s="15">
        <v>3</v>
      </c>
      <c r="L82" s="18"/>
      <c r="M82" s="18"/>
      <c r="N82" s="37"/>
      <c r="O82" s="18" t="s">
        <v>21</v>
      </c>
      <c r="P82" s="37"/>
      <c r="Q82" s="17" t="s">
        <v>22</v>
      </c>
      <c r="R82" s="18" t="s">
        <v>23</v>
      </c>
    </row>
    <row r="83" spans="1:18" s="3" customFormat="1" ht="39.950000000000003" customHeight="1" x14ac:dyDescent="0.25">
      <c r="A83" s="18" t="str">
        <f>VLOOKUP(J83,'[4]Mon thi'!$B$2:$C$20,2,0)</f>
        <v>GS01</v>
      </c>
      <c r="B83" s="16"/>
      <c r="C83" s="16" t="s">
        <v>557</v>
      </c>
      <c r="D83" s="16" t="s">
        <v>558</v>
      </c>
      <c r="E83" s="17" t="s">
        <v>559</v>
      </c>
      <c r="F83" s="27" t="s">
        <v>560</v>
      </c>
      <c r="G83" s="27" t="s">
        <v>561</v>
      </c>
      <c r="H83" s="18" t="s">
        <v>562</v>
      </c>
      <c r="I83" s="17" t="s">
        <v>299</v>
      </c>
      <c r="J83" s="26" t="s">
        <v>37</v>
      </c>
      <c r="K83" s="15">
        <v>2</v>
      </c>
      <c r="L83" s="18"/>
      <c r="M83" s="18"/>
      <c r="N83" s="17" t="s">
        <v>550</v>
      </c>
      <c r="O83" s="18" t="s">
        <v>21</v>
      </c>
      <c r="P83" s="17" t="s">
        <v>526</v>
      </c>
      <c r="Q83" s="17" t="s">
        <v>22</v>
      </c>
      <c r="R83" s="18" t="s">
        <v>23</v>
      </c>
    </row>
  </sheetData>
  <mergeCells count="193">
    <mergeCell ref="I2:I3"/>
    <mergeCell ref="N2:N3"/>
    <mergeCell ref="P2:P3"/>
    <mergeCell ref="C4:C8"/>
    <mergeCell ref="D4:D8"/>
    <mergeCell ref="E4:E8"/>
    <mergeCell ref="F4:F8"/>
    <mergeCell ref="G4:G8"/>
    <mergeCell ref="H4:H8"/>
    <mergeCell ref="C2:C3"/>
    <mergeCell ref="D2:D3"/>
    <mergeCell ref="E2:E3"/>
    <mergeCell ref="F2:F3"/>
    <mergeCell ref="G2:G3"/>
    <mergeCell ref="H2:H3"/>
    <mergeCell ref="I4:I8"/>
    <mergeCell ref="N4:N8"/>
    <mergeCell ref="P4:P8"/>
    <mergeCell ref="C13:C17"/>
    <mergeCell ref="D13:D17"/>
    <mergeCell ref="E13:E17"/>
    <mergeCell ref="F13:F17"/>
    <mergeCell ref="G13:G17"/>
    <mergeCell ref="H13:H17"/>
    <mergeCell ref="I13:I17"/>
    <mergeCell ref="N13:N17"/>
    <mergeCell ref="P13:P17"/>
    <mergeCell ref="C20:C21"/>
    <mergeCell ref="D20:D21"/>
    <mergeCell ref="E20:E21"/>
    <mergeCell ref="F20:F21"/>
    <mergeCell ref="G20:G21"/>
    <mergeCell ref="H20:H21"/>
    <mergeCell ref="I20:I21"/>
    <mergeCell ref="N20:N21"/>
    <mergeCell ref="P20:P21"/>
    <mergeCell ref="B22:B23"/>
    <mergeCell ref="C22:C23"/>
    <mergeCell ref="D22:D23"/>
    <mergeCell ref="E22:E23"/>
    <mergeCell ref="F22:F23"/>
    <mergeCell ref="G22:G23"/>
    <mergeCell ref="H22:H23"/>
    <mergeCell ref="I22:I23"/>
    <mergeCell ref="N22:N23"/>
    <mergeCell ref="P22:P23"/>
    <mergeCell ref="C25:C26"/>
    <mergeCell ref="D25:D26"/>
    <mergeCell ref="E25:E26"/>
    <mergeCell ref="F25:F26"/>
    <mergeCell ref="G25:G26"/>
    <mergeCell ref="B31:B34"/>
    <mergeCell ref="C31:C34"/>
    <mergeCell ref="D31:D34"/>
    <mergeCell ref="E31:E34"/>
    <mergeCell ref="H25:H26"/>
    <mergeCell ref="I25:I26"/>
    <mergeCell ref="N25:N26"/>
    <mergeCell ref="P25:P26"/>
    <mergeCell ref="B27:B30"/>
    <mergeCell ref="C27:C30"/>
    <mergeCell ref="D27:D30"/>
    <mergeCell ref="E27:E30"/>
    <mergeCell ref="F27:F30"/>
    <mergeCell ref="F31:F34"/>
    <mergeCell ref="G31:G34"/>
    <mergeCell ref="H31:H34"/>
    <mergeCell ref="I31:I34"/>
    <mergeCell ref="N31:N34"/>
    <mergeCell ref="P31:P34"/>
    <mergeCell ref="G27:G30"/>
    <mergeCell ref="H27:H30"/>
    <mergeCell ref="I27:I30"/>
    <mergeCell ref="N27:N30"/>
    <mergeCell ref="P27:P30"/>
    <mergeCell ref="H35:H37"/>
    <mergeCell ref="I35:I37"/>
    <mergeCell ref="N35:N37"/>
    <mergeCell ref="P35:P37"/>
    <mergeCell ref="C38:C40"/>
    <mergeCell ref="D38:D40"/>
    <mergeCell ref="E38:E40"/>
    <mergeCell ref="F38:F40"/>
    <mergeCell ref="G38:G40"/>
    <mergeCell ref="C35:C37"/>
    <mergeCell ref="D35:D37"/>
    <mergeCell ref="E35:E37"/>
    <mergeCell ref="F35:F37"/>
    <mergeCell ref="G35:G37"/>
    <mergeCell ref="H38:H40"/>
    <mergeCell ref="I38:I40"/>
    <mergeCell ref="N38:N40"/>
    <mergeCell ref="P38:P40"/>
    <mergeCell ref="C41:C43"/>
    <mergeCell ref="D41:D43"/>
    <mergeCell ref="E41:E43"/>
    <mergeCell ref="F41:F43"/>
    <mergeCell ref="G41:G43"/>
    <mergeCell ref="H41:H43"/>
    <mergeCell ref="I41:I43"/>
    <mergeCell ref="N41:N43"/>
    <mergeCell ref="P41:P43"/>
    <mergeCell ref="C44:C47"/>
    <mergeCell ref="D44:D47"/>
    <mergeCell ref="E44:E47"/>
    <mergeCell ref="F44:F47"/>
    <mergeCell ref="G44:G47"/>
    <mergeCell ref="H44:H47"/>
    <mergeCell ref="I44:I47"/>
    <mergeCell ref="N44:N47"/>
    <mergeCell ref="P44:P47"/>
    <mergeCell ref="B51:B52"/>
    <mergeCell ref="C51:C52"/>
    <mergeCell ref="D51:D52"/>
    <mergeCell ref="E51:E52"/>
    <mergeCell ref="F51:F52"/>
    <mergeCell ref="G51:G52"/>
    <mergeCell ref="H51:H52"/>
    <mergeCell ref="I51:I52"/>
    <mergeCell ref="N51:N52"/>
    <mergeCell ref="P51:P52"/>
    <mergeCell ref="C57:C59"/>
    <mergeCell ref="D57:D59"/>
    <mergeCell ref="E57:E59"/>
    <mergeCell ref="F57:F59"/>
    <mergeCell ref="G57:G59"/>
    <mergeCell ref="H57:H59"/>
    <mergeCell ref="I57:I59"/>
    <mergeCell ref="N57:N59"/>
    <mergeCell ref="P57:P59"/>
    <mergeCell ref="C60:C62"/>
    <mergeCell ref="D60:D62"/>
    <mergeCell ref="E60:E62"/>
    <mergeCell ref="F60:F62"/>
    <mergeCell ref="G60:G62"/>
    <mergeCell ref="H60:H62"/>
    <mergeCell ref="I60:I62"/>
    <mergeCell ref="N60:N62"/>
    <mergeCell ref="P60:P62"/>
    <mergeCell ref="C63:C64"/>
    <mergeCell ref="D63:D64"/>
    <mergeCell ref="E63:E64"/>
    <mergeCell ref="F63:F64"/>
    <mergeCell ref="G63:G64"/>
    <mergeCell ref="H63:H64"/>
    <mergeCell ref="I63:I64"/>
    <mergeCell ref="N63:N64"/>
    <mergeCell ref="P63:P64"/>
    <mergeCell ref="C70:C72"/>
    <mergeCell ref="D70:D72"/>
    <mergeCell ref="E70:E72"/>
    <mergeCell ref="F70:F72"/>
    <mergeCell ref="G70:G72"/>
    <mergeCell ref="H70:H72"/>
    <mergeCell ref="I70:I72"/>
    <mergeCell ref="N70:N72"/>
    <mergeCell ref="P70:P72"/>
    <mergeCell ref="C73:C75"/>
    <mergeCell ref="D73:D75"/>
    <mergeCell ref="E73:E75"/>
    <mergeCell ref="F73:F75"/>
    <mergeCell ref="G73:G75"/>
    <mergeCell ref="H73:H75"/>
    <mergeCell ref="I73:I75"/>
    <mergeCell ref="N73:N75"/>
    <mergeCell ref="P73:P75"/>
    <mergeCell ref="C77:C78"/>
    <mergeCell ref="D77:D78"/>
    <mergeCell ref="E77:E78"/>
    <mergeCell ref="F77:F78"/>
    <mergeCell ref="C81:C82"/>
    <mergeCell ref="D81:D82"/>
    <mergeCell ref="E81:E82"/>
    <mergeCell ref="F81:F82"/>
    <mergeCell ref="G77:G78"/>
    <mergeCell ref="H77:H78"/>
    <mergeCell ref="I77:I78"/>
    <mergeCell ref="N77:N78"/>
    <mergeCell ref="P77:P78"/>
    <mergeCell ref="C79:C80"/>
    <mergeCell ref="D79:D80"/>
    <mergeCell ref="E79:E80"/>
    <mergeCell ref="F79:F80"/>
    <mergeCell ref="G81:G82"/>
    <mergeCell ref="H81:H82"/>
    <mergeCell ref="I81:I82"/>
    <mergeCell ref="N81:N82"/>
    <mergeCell ref="P81:P82"/>
    <mergeCell ref="G79:G80"/>
    <mergeCell ref="H79:H80"/>
    <mergeCell ref="I79:I80"/>
    <mergeCell ref="N79:N80"/>
    <mergeCell ref="P79:P80"/>
  </mergeCells>
  <dataValidations count="1">
    <dataValidation type="list" allowBlank="1" showInputMessage="1" showErrorMessage="1" sqref="O2:O83" xr:uid="{26A2011A-0758-4674-8CCA-B88EF04BA56E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49998F7-4F00-4E0B-9DB3-CC8ED2BA304F}">
          <x14:formula1>
            <xm:f>'Mon thi'!$E$2:$E$3</xm:f>
          </x14:formula1>
          <xm:sqref>O2:O24 O84:O250</xm:sqref>
        </x14:dataValidation>
        <x14:dataValidation type="list" allowBlank="1" showInputMessage="1" showErrorMessage="1" xr:uid="{DAB0CD9F-8BFF-4A97-B693-05B8D4D53301}">
          <x14:formula1>
            <xm:f>'Mon thi'!$B$2:$B$20</xm:f>
          </x14:formula1>
          <xm:sqref>J2:J24 J84:J250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4"/>
  <sheetViews>
    <sheetView tabSelected="1" topLeftCell="A69" workbookViewId="0">
      <selection activeCell="J1" sqref="A1:S84"/>
    </sheetView>
  </sheetViews>
  <sheetFormatPr defaultRowHeight="12.75" x14ac:dyDescent="0.25"/>
  <cols>
    <col min="1" max="1" width="4.28515625" style="3" bestFit="1" customWidth="1"/>
    <col min="2" max="2" width="8.5703125" style="3" hidden="1" customWidth="1"/>
    <col min="3" max="3" width="11.7109375" style="5" hidden="1" customWidth="1"/>
    <col min="4" max="4" width="18.42578125" style="19" customWidth="1"/>
    <col min="5" max="5" width="10.140625" style="5" bestFit="1" customWidth="1"/>
    <col min="6" max="6" width="27.42578125" style="21" customWidth="1"/>
    <col min="7" max="7" width="12.140625" style="22" customWidth="1"/>
    <col min="8" max="8" width="10.7109375" style="22" hidden="1" customWidth="1"/>
    <col min="9" max="9" width="14.7109375" style="1" hidden="1" customWidth="1"/>
    <col min="10" max="10" width="20.5703125" style="25" customWidth="1"/>
    <col min="11" max="11" width="24.7109375" style="21" customWidth="1"/>
    <col min="12" max="12" width="11.42578125" style="3" customWidth="1"/>
    <col min="13" max="13" width="7.7109375" style="1" hidden="1" customWidth="1"/>
    <col min="14" max="14" width="6" style="1" hidden="1" customWidth="1"/>
    <col min="15" max="15" width="14" style="4" customWidth="1"/>
    <col min="16" max="16" width="15.140625" style="1" customWidth="1"/>
    <col min="17" max="18" width="14.5703125" style="4" hidden="1" customWidth="1"/>
    <col min="19" max="19" width="14.5703125" style="1" hidden="1" customWidth="1"/>
    <col min="20" max="20" width="9.7109375" style="2" hidden="1" customWidth="1"/>
    <col min="21" max="21" width="11.7109375" style="2" hidden="1" customWidth="1"/>
    <col min="22" max="22" width="3.42578125" style="2" hidden="1" customWidth="1"/>
    <col min="23" max="28" width="9.140625" style="2" hidden="1" customWidth="1"/>
    <col min="29" max="29" width="60.140625" style="2" hidden="1" customWidth="1"/>
    <col min="30" max="30" width="26" style="2" hidden="1" customWidth="1"/>
    <col min="31" max="31" width="9.140625" style="2" customWidth="1"/>
    <col min="32" max="16384" width="9.140625" style="2"/>
  </cols>
  <sheetData>
    <row r="1" spans="1:30" ht="66.75" customHeight="1" x14ac:dyDescent="0.25">
      <c r="A1" s="70" t="s">
        <v>209</v>
      </c>
      <c r="B1" s="70"/>
      <c r="C1" s="70"/>
      <c r="D1" s="70"/>
      <c r="E1" s="70"/>
      <c r="F1" s="70"/>
      <c r="G1" s="70"/>
      <c r="H1" s="70"/>
      <c r="I1" s="70"/>
      <c r="J1" s="67" t="s">
        <v>208</v>
      </c>
      <c r="K1" s="67"/>
      <c r="L1" s="67"/>
      <c r="M1" s="67"/>
      <c r="N1" s="67"/>
      <c r="O1" s="67"/>
      <c r="P1" s="67"/>
      <c r="Q1" s="67"/>
      <c r="R1" s="67"/>
      <c r="S1" s="67"/>
    </row>
    <row r="2" spans="1:30" ht="55.5" customHeight="1" x14ac:dyDescent="0.25">
      <c r="A2" s="68" t="s">
        <v>563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30" s="6" customFormat="1" ht="57.75" customHeight="1" x14ac:dyDescent="0.25">
      <c r="A3" s="20" t="s">
        <v>0</v>
      </c>
      <c r="B3" s="8" t="s">
        <v>1</v>
      </c>
      <c r="C3" s="14" t="s">
        <v>2</v>
      </c>
      <c r="D3" s="14" t="s">
        <v>3</v>
      </c>
      <c r="E3" s="7" t="s">
        <v>207</v>
      </c>
      <c r="F3" s="7" t="s">
        <v>4</v>
      </c>
      <c r="G3" s="7" t="s">
        <v>5</v>
      </c>
      <c r="H3" s="14" t="s">
        <v>6</v>
      </c>
      <c r="I3" s="8" t="s">
        <v>7</v>
      </c>
      <c r="J3" s="7" t="s">
        <v>8</v>
      </c>
      <c r="K3" s="7" t="s">
        <v>9</v>
      </c>
      <c r="L3" s="8" t="s">
        <v>206</v>
      </c>
      <c r="M3" s="8" t="s">
        <v>10</v>
      </c>
      <c r="N3" s="8" t="s">
        <v>11</v>
      </c>
      <c r="O3" s="7" t="s">
        <v>12</v>
      </c>
      <c r="P3" s="8" t="s">
        <v>13</v>
      </c>
      <c r="Q3" s="7" t="s">
        <v>14</v>
      </c>
      <c r="R3" s="7" t="s">
        <v>15</v>
      </c>
      <c r="S3" s="8" t="s">
        <v>16</v>
      </c>
      <c r="T3" s="6" t="s">
        <v>17</v>
      </c>
      <c r="U3" s="6" t="s">
        <v>18</v>
      </c>
    </row>
    <row r="4" spans="1:30" s="3" customFormat="1" ht="48.75" customHeight="1" x14ac:dyDescent="0.25">
      <c r="A4" s="55">
        <v>1</v>
      </c>
      <c r="B4" s="15" t="str">
        <f>VLOOKUP(K4,'Mon thi'!$B$2:$C$20,2,0)</f>
        <v>DG01</v>
      </c>
      <c r="C4" s="17"/>
      <c r="D4" s="39" t="s">
        <v>213</v>
      </c>
      <c r="E4" s="39" t="s">
        <v>214</v>
      </c>
      <c r="F4" s="36" t="s">
        <v>215</v>
      </c>
      <c r="G4" s="33" t="s">
        <v>216</v>
      </c>
      <c r="H4" s="33" t="s">
        <v>217</v>
      </c>
      <c r="I4" s="38" t="s">
        <v>218</v>
      </c>
      <c r="J4" s="36" t="s">
        <v>211</v>
      </c>
      <c r="K4" s="15" t="s">
        <v>25</v>
      </c>
      <c r="L4" s="15">
        <v>2</v>
      </c>
      <c r="M4" s="18"/>
      <c r="N4" s="18"/>
      <c r="O4" s="36" t="s">
        <v>219</v>
      </c>
      <c r="P4" s="18" t="s">
        <v>21</v>
      </c>
      <c r="Q4" s="36" t="s">
        <v>220</v>
      </c>
      <c r="R4" s="17" t="s">
        <v>22</v>
      </c>
      <c r="S4" s="18" t="s">
        <v>23</v>
      </c>
      <c r="V4" s="3">
        <v>1</v>
      </c>
      <c r="W4" s="6"/>
      <c r="AC4" s="11" t="s">
        <v>34</v>
      </c>
      <c r="AD4" s="11" t="s">
        <v>35</v>
      </c>
    </row>
    <row r="5" spans="1:30" s="3" customFormat="1" ht="45" customHeight="1" x14ac:dyDescent="0.25">
      <c r="A5" s="56"/>
      <c r="B5" s="15" t="str">
        <f>VLOOKUP(K5,'Mon thi'!$B$2:$C$20,2,0)</f>
        <v>TK09</v>
      </c>
      <c r="C5" s="17"/>
      <c r="D5" s="40"/>
      <c r="E5" s="40"/>
      <c r="F5" s="37"/>
      <c r="G5" s="34"/>
      <c r="H5" s="34"/>
      <c r="I5" s="38"/>
      <c r="J5" s="37"/>
      <c r="K5" s="15" t="s">
        <v>55</v>
      </c>
      <c r="L5" s="15">
        <v>2</v>
      </c>
      <c r="M5" s="18"/>
      <c r="N5" s="18"/>
      <c r="O5" s="37"/>
      <c r="P5" s="18" t="s">
        <v>21</v>
      </c>
      <c r="Q5" s="37"/>
      <c r="R5" s="17" t="s">
        <v>22</v>
      </c>
      <c r="S5" s="18" t="s">
        <v>23</v>
      </c>
      <c r="V5" s="3">
        <v>2</v>
      </c>
      <c r="W5" s="6"/>
      <c r="AC5" s="12" t="s">
        <v>25</v>
      </c>
      <c r="AD5" s="12" t="s">
        <v>27</v>
      </c>
    </row>
    <row r="6" spans="1:30" s="3" customFormat="1" ht="51" customHeight="1" x14ac:dyDescent="0.25">
      <c r="A6" s="55">
        <v>2</v>
      </c>
      <c r="B6" s="15" t="str">
        <f>VLOOKUP(K6,'Mon thi'!$B$2:$C$20,2,0)</f>
        <v>TK09</v>
      </c>
      <c r="C6" s="17"/>
      <c r="D6" s="39" t="s">
        <v>221</v>
      </c>
      <c r="E6" s="39" t="s">
        <v>222</v>
      </c>
      <c r="F6" s="36" t="s">
        <v>223</v>
      </c>
      <c r="G6" s="33" t="s">
        <v>225</v>
      </c>
      <c r="H6" s="33" t="s">
        <v>224</v>
      </c>
      <c r="I6" s="38" t="s">
        <v>226</v>
      </c>
      <c r="J6" s="36" t="s">
        <v>212</v>
      </c>
      <c r="K6" s="26" t="s">
        <v>55</v>
      </c>
      <c r="L6" s="15">
        <v>3</v>
      </c>
      <c r="M6" s="18"/>
      <c r="N6" s="18"/>
      <c r="O6" s="36" t="s">
        <v>227</v>
      </c>
      <c r="P6" s="18" t="s">
        <v>21</v>
      </c>
      <c r="Q6" s="36" t="s">
        <v>210</v>
      </c>
      <c r="R6" s="17" t="s">
        <v>22</v>
      </c>
      <c r="S6" s="18" t="s">
        <v>23</v>
      </c>
      <c r="V6" s="3">
        <v>3</v>
      </c>
      <c r="W6" s="6"/>
      <c r="AC6" s="12" t="s">
        <v>37</v>
      </c>
      <c r="AD6" s="12" t="s">
        <v>21</v>
      </c>
    </row>
    <row r="7" spans="1:30" s="3" customFormat="1" ht="39.950000000000003" customHeight="1" x14ac:dyDescent="0.25">
      <c r="A7" s="57"/>
      <c r="B7" s="15" t="str">
        <f>VLOOKUP(K7,'Mon thi'!$B$2:$C$20,2,0)</f>
        <v>DG01</v>
      </c>
      <c r="C7" s="17"/>
      <c r="D7" s="50"/>
      <c r="E7" s="50"/>
      <c r="F7" s="45"/>
      <c r="G7" s="49"/>
      <c r="H7" s="49"/>
      <c r="I7" s="38"/>
      <c r="J7" s="45"/>
      <c r="K7" s="26" t="s">
        <v>25</v>
      </c>
      <c r="L7" s="15">
        <v>3</v>
      </c>
      <c r="M7" s="18"/>
      <c r="N7" s="18"/>
      <c r="O7" s="45"/>
      <c r="P7" s="18" t="s">
        <v>21</v>
      </c>
      <c r="Q7" s="45"/>
      <c r="R7" s="17" t="s">
        <v>22</v>
      </c>
      <c r="S7" s="18" t="s">
        <v>23</v>
      </c>
      <c r="V7" s="3">
        <v>4</v>
      </c>
      <c r="W7" s="6"/>
      <c r="AC7" s="12" t="s">
        <v>31</v>
      </c>
    </row>
    <row r="8" spans="1:30" s="3" customFormat="1" ht="39.950000000000003" customHeight="1" x14ac:dyDescent="0.25">
      <c r="A8" s="57"/>
      <c r="B8" s="15" t="str">
        <f>VLOOKUP(K8,'Mon thi'!$B$2:$C$20,2,0)</f>
        <v>KS02</v>
      </c>
      <c r="C8" s="17"/>
      <c r="D8" s="50"/>
      <c r="E8" s="50"/>
      <c r="F8" s="45"/>
      <c r="G8" s="49"/>
      <c r="H8" s="49"/>
      <c r="I8" s="38"/>
      <c r="J8" s="45"/>
      <c r="K8" s="26" t="s">
        <v>32</v>
      </c>
      <c r="L8" s="15">
        <v>3</v>
      </c>
      <c r="M8" s="18"/>
      <c r="N8" s="18"/>
      <c r="O8" s="45"/>
      <c r="P8" s="18" t="s">
        <v>21</v>
      </c>
      <c r="Q8" s="45"/>
      <c r="R8" s="17" t="s">
        <v>22</v>
      </c>
      <c r="S8" s="18" t="s">
        <v>23</v>
      </c>
      <c r="V8" s="3">
        <v>5</v>
      </c>
      <c r="W8" s="6"/>
      <c r="AC8" s="12" t="s">
        <v>29</v>
      </c>
    </row>
    <row r="9" spans="1:30" s="3" customFormat="1" ht="39.950000000000003" customHeight="1" x14ac:dyDescent="0.25">
      <c r="A9" s="57"/>
      <c r="B9" s="15" t="str">
        <f>VLOOKUP(K9,'Mon thi'!$B$2:$C$20,2,0)</f>
        <v>GS01</v>
      </c>
      <c r="C9" s="17"/>
      <c r="D9" s="50"/>
      <c r="E9" s="50"/>
      <c r="F9" s="45"/>
      <c r="G9" s="49"/>
      <c r="H9" s="49"/>
      <c r="I9" s="38"/>
      <c r="J9" s="45"/>
      <c r="K9" s="26" t="s">
        <v>37</v>
      </c>
      <c r="L9" s="15">
        <v>3</v>
      </c>
      <c r="M9" s="18"/>
      <c r="N9" s="18"/>
      <c r="O9" s="45"/>
      <c r="P9" s="18" t="s">
        <v>21</v>
      </c>
      <c r="Q9" s="45"/>
      <c r="R9" s="17" t="s">
        <v>22</v>
      </c>
      <c r="S9" s="18" t="s">
        <v>23</v>
      </c>
      <c r="V9" s="3">
        <v>6</v>
      </c>
      <c r="W9" s="6"/>
      <c r="AC9" s="12" t="s">
        <v>19</v>
      </c>
    </row>
    <row r="10" spans="1:30" s="3" customFormat="1" ht="39.950000000000003" customHeight="1" x14ac:dyDescent="0.25">
      <c r="A10" s="56"/>
      <c r="B10" s="15" t="str">
        <f>VLOOKUP(K10,'Mon thi'!$B$2:$C$20,2,0)</f>
        <v>QLDA</v>
      </c>
      <c r="C10" s="17"/>
      <c r="D10" s="40"/>
      <c r="E10" s="40"/>
      <c r="F10" s="37"/>
      <c r="G10" s="34"/>
      <c r="H10" s="34"/>
      <c r="I10" s="38"/>
      <c r="J10" s="37"/>
      <c r="K10" s="26" t="s">
        <v>24</v>
      </c>
      <c r="L10" s="15">
        <v>3</v>
      </c>
      <c r="M10" s="18"/>
      <c r="N10" s="18"/>
      <c r="O10" s="37"/>
      <c r="P10" s="18" t="s">
        <v>21</v>
      </c>
      <c r="Q10" s="37"/>
      <c r="R10" s="17" t="s">
        <v>22</v>
      </c>
      <c r="S10" s="18" t="s">
        <v>23</v>
      </c>
      <c r="V10" s="3">
        <v>7</v>
      </c>
      <c r="W10" s="6"/>
      <c r="AC10" s="12" t="s">
        <v>42</v>
      </c>
    </row>
    <row r="11" spans="1:30" s="3" customFormat="1" ht="50.25" customHeight="1" x14ac:dyDescent="0.25">
      <c r="A11" s="15">
        <v>3</v>
      </c>
      <c r="B11" s="15" t="str">
        <f>VLOOKUP(K11,'Mon thi'!$B$2:$C$20,2,0)</f>
        <v>GS10</v>
      </c>
      <c r="C11" s="17"/>
      <c r="D11" s="16" t="s">
        <v>228</v>
      </c>
      <c r="E11" s="16" t="s">
        <v>229</v>
      </c>
      <c r="F11" s="17" t="s">
        <v>230</v>
      </c>
      <c r="G11" s="27" t="s">
        <v>231</v>
      </c>
      <c r="H11" s="27" t="s">
        <v>232</v>
      </c>
      <c r="I11" s="18" t="s">
        <v>233</v>
      </c>
      <c r="J11" s="17" t="s">
        <v>234</v>
      </c>
      <c r="K11" s="18" t="s">
        <v>19</v>
      </c>
      <c r="L11" s="15">
        <v>2</v>
      </c>
      <c r="M11" s="18"/>
      <c r="N11" s="18"/>
      <c r="O11" s="17" t="s">
        <v>235</v>
      </c>
      <c r="P11" s="18" t="s">
        <v>21</v>
      </c>
      <c r="Q11" s="17" t="s">
        <v>236</v>
      </c>
      <c r="R11" s="17" t="s">
        <v>22</v>
      </c>
      <c r="S11" s="18" t="s">
        <v>23</v>
      </c>
      <c r="V11" s="3">
        <v>8</v>
      </c>
      <c r="W11" s="6"/>
      <c r="AC11" s="12" t="s">
        <v>32</v>
      </c>
    </row>
    <row r="12" spans="1:30" s="3" customFormat="1" ht="55.5" customHeight="1" x14ac:dyDescent="0.25">
      <c r="A12" s="15">
        <v>4</v>
      </c>
      <c r="B12" s="15" t="str">
        <f>VLOOKUP(K12,'Mon thi'!$B$2:$C$20,2,0)</f>
        <v>GS10</v>
      </c>
      <c r="C12" s="17"/>
      <c r="D12" s="16" t="s">
        <v>237</v>
      </c>
      <c r="E12" s="16" t="s">
        <v>238</v>
      </c>
      <c r="F12" s="17" t="s">
        <v>239</v>
      </c>
      <c r="G12" s="27" t="s">
        <v>240</v>
      </c>
      <c r="H12" s="27" t="s">
        <v>241</v>
      </c>
      <c r="I12" s="18" t="s">
        <v>242</v>
      </c>
      <c r="J12" s="17" t="s">
        <v>243</v>
      </c>
      <c r="K12" s="18" t="s">
        <v>19</v>
      </c>
      <c r="L12" s="15">
        <v>2</v>
      </c>
      <c r="M12" s="18"/>
      <c r="N12" s="18"/>
      <c r="O12" s="17" t="s">
        <v>244</v>
      </c>
      <c r="P12" s="18" t="s">
        <v>21</v>
      </c>
      <c r="Q12" s="17" t="s">
        <v>245</v>
      </c>
      <c r="R12" s="17" t="s">
        <v>22</v>
      </c>
      <c r="S12" s="18" t="s">
        <v>23</v>
      </c>
      <c r="V12" s="3">
        <v>9</v>
      </c>
      <c r="W12" s="6"/>
      <c r="AC12" s="12" t="s">
        <v>45</v>
      </c>
    </row>
    <row r="13" spans="1:30" s="3" customFormat="1" ht="58.5" customHeight="1" x14ac:dyDescent="0.25">
      <c r="A13" s="15">
        <v>5</v>
      </c>
      <c r="B13" s="15" t="str">
        <f>VLOOKUP(K13,'Mon thi'!$B$2:$C$20,2,0)</f>
        <v>KS02</v>
      </c>
      <c r="C13" s="17"/>
      <c r="D13" s="16" t="s">
        <v>246</v>
      </c>
      <c r="E13" s="16" t="s">
        <v>247</v>
      </c>
      <c r="F13" s="17" t="s">
        <v>248</v>
      </c>
      <c r="G13" s="27" t="s">
        <v>249</v>
      </c>
      <c r="H13" s="27" t="s">
        <v>250</v>
      </c>
      <c r="I13" s="18" t="s">
        <v>251</v>
      </c>
      <c r="J13" s="17" t="s">
        <v>252</v>
      </c>
      <c r="K13" s="26" t="s">
        <v>32</v>
      </c>
      <c r="L13" s="15">
        <v>3</v>
      </c>
      <c r="M13" s="18"/>
      <c r="N13" s="18"/>
      <c r="O13" s="17" t="s">
        <v>253</v>
      </c>
      <c r="P13" s="18" t="s">
        <v>21</v>
      </c>
      <c r="Q13" s="17" t="s">
        <v>245</v>
      </c>
      <c r="R13" s="17" t="s">
        <v>22</v>
      </c>
      <c r="S13" s="18" t="s">
        <v>23</v>
      </c>
      <c r="V13" s="3">
        <v>10</v>
      </c>
      <c r="W13" s="6"/>
      <c r="AC13" s="12" t="s">
        <v>47</v>
      </c>
    </row>
    <row r="14" spans="1:30" s="3" customFormat="1" ht="46.5" customHeight="1" x14ac:dyDescent="0.25">
      <c r="A14" s="15">
        <v>6</v>
      </c>
      <c r="B14" s="15" t="str">
        <f>VLOOKUP(K14,'Mon thi'!$B$2:$C$20,2,0)</f>
        <v>GS10</v>
      </c>
      <c r="C14" s="17" t="s">
        <v>263</v>
      </c>
      <c r="D14" s="16" t="s">
        <v>262</v>
      </c>
      <c r="E14" s="16" t="s">
        <v>254</v>
      </c>
      <c r="F14" s="17" t="s">
        <v>255</v>
      </c>
      <c r="G14" s="27" t="s">
        <v>256</v>
      </c>
      <c r="H14" s="27" t="s">
        <v>257</v>
      </c>
      <c r="I14" s="18" t="s">
        <v>258</v>
      </c>
      <c r="J14" s="17" t="s">
        <v>259</v>
      </c>
      <c r="K14" s="18" t="s">
        <v>19</v>
      </c>
      <c r="L14" s="15">
        <v>2</v>
      </c>
      <c r="M14" s="18"/>
      <c r="N14" s="18"/>
      <c r="O14" s="17" t="s">
        <v>260</v>
      </c>
      <c r="P14" s="18" t="s">
        <v>27</v>
      </c>
      <c r="Q14" s="17" t="s">
        <v>261</v>
      </c>
      <c r="R14" s="17" t="s">
        <v>22</v>
      </c>
      <c r="S14" s="18" t="s">
        <v>23</v>
      </c>
      <c r="V14" s="3">
        <v>11</v>
      </c>
      <c r="W14" s="6"/>
      <c r="AC14" s="12" t="s">
        <v>33</v>
      </c>
    </row>
    <row r="15" spans="1:30" s="3" customFormat="1" ht="30.75" customHeight="1" x14ac:dyDescent="0.25">
      <c r="A15" s="64">
        <v>7</v>
      </c>
      <c r="B15" s="15" t="str">
        <f>VLOOKUP(K15,'Mon thi'!$B$2:$C$20,2,0)</f>
        <v>KS02</v>
      </c>
      <c r="C15" s="17"/>
      <c r="D15" s="39" t="s">
        <v>264</v>
      </c>
      <c r="E15" s="39" t="s">
        <v>265</v>
      </c>
      <c r="F15" s="36" t="s">
        <v>266</v>
      </c>
      <c r="G15" s="33" t="s">
        <v>267</v>
      </c>
      <c r="H15" s="33" t="s">
        <v>268</v>
      </c>
      <c r="I15" s="38" t="s">
        <v>269</v>
      </c>
      <c r="J15" s="36" t="s">
        <v>259</v>
      </c>
      <c r="K15" s="26" t="s">
        <v>32</v>
      </c>
      <c r="L15" s="15">
        <v>3</v>
      </c>
      <c r="M15" s="18"/>
      <c r="N15" s="18"/>
      <c r="O15" s="36" t="s">
        <v>270</v>
      </c>
      <c r="P15" s="18" t="s">
        <v>27</v>
      </c>
      <c r="Q15" s="36" t="s">
        <v>271</v>
      </c>
      <c r="R15" s="17" t="s">
        <v>22</v>
      </c>
      <c r="S15" s="18" t="s">
        <v>23</v>
      </c>
      <c r="V15" s="3">
        <v>12</v>
      </c>
      <c r="W15" s="6"/>
      <c r="AC15" s="12" t="s">
        <v>50</v>
      </c>
    </row>
    <row r="16" spans="1:30" s="3" customFormat="1" ht="39.950000000000003" customHeight="1" x14ac:dyDescent="0.25">
      <c r="A16" s="65"/>
      <c r="B16" s="15" t="str">
        <f>VLOOKUP(K16,'Mon thi'!$B$2:$C$20,2,0)</f>
        <v>TK07</v>
      </c>
      <c r="C16" s="17"/>
      <c r="D16" s="50"/>
      <c r="E16" s="50"/>
      <c r="F16" s="45"/>
      <c r="G16" s="49"/>
      <c r="H16" s="49"/>
      <c r="I16" s="38"/>
      <c r="J16" s="45"/>
      <c r="K16" s="18" t="s">
        <v>26</v>
      </c>
      <c r="L16" s="15">
        <v>3</v>
      </c>
      <c r="M16" s="18"/>
      <c r="N16" s="18"/>
      <c r="O16" s="45"/>
      <c r="P16" s="18" t="s">
        <v>27</v>
      </c>
      <c r="Q16" s="45"/>
      <c r="R16" s="17" t="s">
        <v>22</v>
      </c>
      <c r="S16" s="18" t="s">
        <v>23</v>
      </c>
      <c r="V16" s="3">
        <v>13</v>
      </c>
      <c r="W16" s="6"/>
      <c r="AC16" s="12" t="s">
        <v>26</v>
      </c>
    </row>
    <row r="17" spans="1:29" s="3" customFormat="1" ht="39.950000000000003" customHeight="1" x14ac:dyDescent="0.25">
      <c r="A17" s="65"/>
      <c r="B17" s="15" t="str">
        <f>VLOOKUP(K17,'Mon thi'!$B$2:$C$20,2,0)</f>
        <v>GS10</v>
      </c>
      <c r="C17" s="17"/>
      <c r="D17" s="50"/>
      <c r="E17" s="50"/>
      <c r="F17" s="45"/>
      <c r="G17" s="49"/>
      <c r="H17" s="49"/>
      <c r="I17" s="38"/>
      <c r="J17" s="45"/>
      <c r="K17" s="18" t="s">
        <v>19</v>
      </c>
      <c r="L17" s="15">
        <v>3</v>
      </c>
      <c r="M17" s="18"/>
      <c r="N17" s="18"/>
      <c r="O17" s="45"/>
      <c r="P17" s="18" t="s">
        <v>27</v>
      </c>
      <c r="Q17" s="45"/>
      <c r="R17" s="17" t="s">
        <v>22</v>
      </c>
      <c r="S17" s="18" t="s">
        <v>23</v>
      </c>
      <c r="V17" s="3">
        <v>14</v>
      </c>
      <c r="W17" s="6"/>
      <c r="AC17" s="12" t="s">
        <v>53</v>
      </c>
    </row>
    <row r="18" spans="1:29" s="3" customFormat="1" ht="30" customHeight="1" x14ac:dyDescent="0.25">
      <c r="A18" s="65"/>
      <c r="B18" s="15" t="str">
        <f>VLOOKUP(K18,'Mon thi'!$B$2:$C$20,2,0)</f>
        <v>QLDA</v>
      </c>
      <c r="C18" s="17"/>
      <c r="D18" s="50"/>
      <c r="E18" s="50"/>
      <c r="F18" s="45"/>
      <c r="G18" s="49"/>
      <c r="H18" s="49"/>
      <c r="I18" s="38"/>
      <c r="J18" s="45"/>
      <c r="K18" s="18" t="s">
        <v>24</v>
      </c>
      <c r="L18" s="15">
        <v>3</v>
      </c>
      <c r="M18" s="18"/>
      <c r="N18" s="18"/>
      <c r="O18" s="45"/>
      <c r="P18" s="18" t="s">
        <v>27</v>
      </c>
      <c r="Q18" s="45"/>
      <c r="R18" s="17" t="s">
        <v>22</v>
      </c>
      <c r="S18" s="18" t="s">
        <v>23</v>
      </c>
      <c r="V18" s="3">
        <v>15</v>
      </c>
      <c r="W18" s="6"/>
      <c r="AC18" s="12" t="s">
        <v>55</v>
      </c>
    </row>
    <row r="19" spans="1:29" s="3" customFormat="1" ht="31.5" customHeight="1" x14ac:dyDescent="0.25">
      <c r="A19" s="66"/>
      <c r="B19" s="15" t="str">
        <f>VLOOKUP(K19,'Mon thi'!$B$2:$C$20,2,0)</f>
        <v>DG01</v>
      </c>
      <c r="C19" s="17"/>
      <c r="D19" s="40"/>
      <c r="E19" s="40"/>
      <c r="F19" s="37"/>
      <c r="G19" s="34"/>
      <c r="H19" s="34"/>
      <c r="I19" s="38"/>
      <c r="J19" s="37"/>
      <c r="K19" s="18" t="s">
        <v>25</v>
      </c>
      <c r="L19" s="15">
        <v>3</v>
      </c>
      <c r="M19" s="18"/>
      <c r="N19" s="18"/>
      <c r="O19" s="37"/>
      <c r="P19" s="18" t="s">
        <v>27</v>
      </c>
      <c r="Q19" s="37"/>
      <c r="R19" s="17" t="s">
        <v>22</v>
      </c>
      <c r="S19" s="18" t="s">
        <v>23</v>
      </c>
      <c r="V19" s="3">
        <v>16</v>
      </c>
      <c r="W19" s="6"/>
      <c r="AC19" s="12" t="s">
        <v>57</v>
      </c>
    </row>
    <row r="20" spans="1:29" s="3" customFormat="1" ht="39.950000000000003" customHeight="1" x14ac:dyDescent="0.25">
      <c r="A20" s="16" t="s">
        <v>272</v>
      </c>
      <c r="B20" s="15" t="str">
        <f>VLOOKUP(K20,'Mon thi'!$B$2:$C$20,2,0)</f>
        <v>GS10</v>
      </c>
      <c r="C20" s="17"/>
      <c r="D20" s="16" t="s">
        <v>273</v>
      </c>
      <c r="E20" s="16" t="s">
        <v>274</v>
      </c>
      <c r="F20" s="17" t="s">
        <v>281</v>
      </c>
      <c r="G20" s="27" t="s">
        <v>275</v>
      </c>
      <c r="H20" s="27" t="s">
        <v>276</v>
      </c>
      <c r="I20" s="18" t="s">
        <v>277</v>
      </c>
      <c r="J20" s="17" t="s">
        <v>278</v>
      </c>
      <c r="K20" s="18" t="s">
        <v>19</v>
      </c>
      <c r="L20" s="15">
        <v>2</v>
      </c>
      <c r="M20" s="18"/>
      <c r="N20" s="18"/>
      <c r="O20" s="17" t="s">
        <v>279</v>
      </c>
      <c r="P20" s="18" t="s">
        <v>21</v>
      </c>
      <c r="Q20" s="17" t="s">
        <v>280</v>
      </c>
      <c r="R20" s="17" t="s">
        <v>22</v>
      </c>
      <c r="S20" s="18" t="s">
        <v>23</v>
      </c>
      <c r="V20" s="3">
        <v>17</v>
      </c>
      <c r="W20" s="6"/>
      <c r="AC20" s="12" t="s">
        <v>59</v>
      </c>
    </row>
    <row r="21" spans="1:29" s="3" customFormat="1" ht="39.950000000000003" customHeight="1" x14ac:dyDescent="0.25">
      <c r="A21" s="16" t="s">
        <v>282</v>
      </c>
      <c r="B21" s="15" t="str">
        <f>VLOOKUP(K21,'Mon thi'!$B$2:$C$20,2,0)</f>
        <v>QLDA</v>
      </c>
      <c r="C21" s="17"/>
      <c r="D21" s="16" t="s">
        <v>283</v>
      </c>
      <c r="E21" s="16" t="s">
        <v>284</v>
      </c>
      <c r="F21" s="17" t="s">
        <v>285</v>
      </c>
      <c r="G21" s="27" t="s">
        <v>286</v>
      </c>
      <c r="H21" s="27" t="s">
        <v>287</v>
      </c>
      <c r="I21" s="18" t="s">
        <v>288</v>
      </c>
      <c r="J21" s="17" t="s">
        <v>289</v>
      </c>
      <c r="K21" s="18" t="s">
        <v>24</v>
      </c>
      <c r="L21" s="15">
        <v>2</v>
      </c>
      <c r="M21" s="18"/>
      <c r="N21" s="18"/>
      <c r="O21" s="17" t="s">
        <v>290</v>
      </c>
      <c r="P21" s="18" t="s">
        <v>21</v>
      </c>
      <c r="Q21" s="17" t="s">
        <v>291</v>
      </c>
      <c r="R21" s="17" t="s">
        <v>22</v>
      </c>
      <c r="S21" s="18" t="s">
        <v>23</v>
      </c>
      <c r="V21" s="3">
        <v>18</v>
      </c>
      <c r="W21" s="6"/>
      <c r="AC21" s="12" t="s">
        <v>30</v>
      </c>
    </row>
    <row r="22" spans="1:29" s="3" customFormat="1" ht="39.950000000000003" customHeight="1" x14ac:dyDescent="0.25">
      <c r="A22" s="39" t="s">
        <v>292</v>
      </c>
      <c r="B22" s="15" t="str">
        <f>VLOOKUP(K22,'Mon thi'!$B$2:$C$20,2,0)</f>
        <v>GS01</v>
      </c>
      <c r="C22" s="17"/>
      <c r="D22" s="39" t="s">
        <v>293</v>
      </c>
      <c r="E22" s="39" t="s">
        <v>294</v>
      </c>
      <c r="F22" s="36" t="s">
        <v>295</v>
      </c>
      <c r="G22" s="33" t="s">
        <v>296</v>
      </c>
      <c r="H22" s="33" t="s">
        <v>297</v>
      </c>
      <c r="I22" s="38" t="s">
        <v>298</v>
      </c>
      <c r="J22" s="36" t="s">
        <v>299</v>
      </c>
      <c r="K22" s="26" t="s">
        <v>37</v>
      </c>
      <c r="L22" s="15">
        <v>3</v>
      </c>
      <c r="M22" s="18"/>
      <c r="N22" s="18"/>
      <c r="O22" s="36" t="s">
        <v>300</v>
      </c>
      <c r="P22" s="18" t="s">
        <v>21</v>
      </c>
      <c r="Q22" s="36" t="s">
        <v>301</v>
      </c>
      <c r="R22" s="17" t="s">
        <v>22</v>
      </c>
      <c r="S22" s="18" t="s">
        <v>23</v>
      </c>
      <c r="V22" s="3">
        <v>19</v>
      </c>
      <c r="W22" s="6"/>
      <c r="AC22" s="12" t="s">
        <v>28</v>
      </c>
    </row>
    <row r="23" spans="1:29" s="3" customFormat="1" ht="39.950000000000003" customHeight="1" x14ac:dyDescent="0.25">
      <c r="A23" s="40"/>
      <c r="B23" s="15" t="str">
        <f>VLOOKUP(K23,'Mon thi'!$B$2:$C$20,2,0)</f>
        <v>QLDA</v>
      </c>
      <c r="C23" s="17"/>
      <c r="D23" s="40"/>
      <c r="E23" s="40"/>
      <c r="F23" s="37"/>
      <c r="G23" s="34"/>
      <c r="H23" s="34"/>
      <c r="I23" s="38"/>
      <c r="J23" s="37"/>
      <c r="K23" s="18" t="s">
        <v>24</v>
      </c>
      <c r="L23" s="15">
        <v>3</v>
      </c>
      <c r="M23" s="18"/>
      <c r="N23" s="18"/>
      <c r="O23" s="37"/>
      <c r="P23" s="18" t="s">
        <v>21</v>
      </c>
      <c r="Q23" s="37"/>
      <c r="R23" s="17" t="s">
        <v>22</v>
      </c>
      <c r="S23" s="18" t="s">
        <v>23</v>
      </c>
      <c r="V23" s="3">
        <v>20</v>
      </c>
      <c r="W23" s="6"/>
      <c r="AC23" s="12" t="s">
        <v>24</v>
      </c>
    </row>
    <row r="24" spans="1:29" s="3" customFormat="1" ht="30.75" customHeight="1" x14ac:dyDescent="0.25">
      <c r="A24" s="39" t="s">
        <v>302</v>
      </c>
      <c r="B24" s="15" t="str">
        <f>VLOOKUP(K24,'Mon thi'!$B$2:$C$20,2,0)</f>
        <v>GS06</v>
      </c>
      <c r="C24" s="36" t="s">
        <v>312</v>
      </c>
      <c r="D24" s="39" t="s">
        <v>303</v>
      </c>
      <c r="E24" s="39" t="s">
        <v>304</v>
      </c>
      <c r="F24" s="36" t="s">
        <v>305</v>
      </c>
      <c r="G24" s="33" t="s">
        <v>306</v>
      </c>
      <c r="H24" s="33" t="s">
        <v>307</v>
      </c>
      <c r="I24" s="38" t="s">
        <v>308</v>
      </c>
      <c r="J24" s="36" t="s">
        <v>309</v>
      </c>
      <c r="K24" s="18" t="s">
        <v>29</v>
      </c>
      <c r="L24" s="15">
        <v>2</v>
      </c>
      <c r="M24" s="18"/>
      <c r="N24" s="18"/>
      <c r="O24" s="36" t="s">
        <v>310</v>
      </c>
      <c r="P24" s="18" t="s">
        <v>27</v>
      </c>
      <c r="Q24" s="36" t="s">
        <v>311</v>
      </c>
      <c r="R24" s="17" t="s">
        <v>22</v>
      </c>
      <c r="S24" s="18" t="s">
        <v>23</v>
      </c>
      <c r="V24" s="3">
        <v>21</v>
      </c>
      <c r="W24" s="6"/>
    </row>
    <row r="25" spans="1:29" s="3" customFormat="1" ht="32.25" customHeight="1" x14ac:dyDescent="0.25">
      <c r="A25" s="40"/>
      <c r="B25" s="15" t="str">
        <f>VLOOKUP(K25,'Mon thi'!$B$2:$C$20,2,0)</f>
        <v>QLDA</v>
      </c>
      <c r="C25" s="37"/>
      <c r="D25" s="40"/>
      <c r="E25" s="40"/>
      <c r="F25" s="37"/>
      <c r="G25" s="34"/>
      <c r="H25" s="34"/>
      <c r="I25" s="38"/>
      <c r="J25" s="37"/>
      <c r="K25" s="18" t="s">
        <v>24</v>
      </c>
      <c r="L25" s="15">
        <v>2</v>
      </c>
      <c r="M25" s="18"/>
      <c r="N25" s="18"/>
      <c r="O25" s="37"/>
      <c r="P25" s="18" t="s">
        <v>27</v>
      </c>
      <c r="Q25" s="37"/>
      <c r="R25" s="17" t="s">
        <v>22</v>
      </c>
      <c r="S25" s="18" t="s">
        <v>23</v>
      </c>
      <c r="V25" s="3">
        <v>22</v>
      </c>
      <c r="W25" s="6"/>
    </row>
    <row r="26" spans="1:29" s="3" customFormat="1" ht="39.950000000000003" customHeight="1" x14ac:dyDescent="0.25">
      <c r="A26" s="15">
        <v>12</v>
      </c>
      <c r="B26" s="15" t="str">
        <f>VLOOKUP(K26,'Mon thi'!$B$2:$C$20,2,0)</f>
        <v>GS06</v>
      </c>
      <c r="C26" s="17" t="s">
        <v>321</v>
      </c>
      <c r="D26" s="16" t="s">
        <v>313</v>
      </c>
      <c r="E26" s="16" t="s">
        <v>314</v>
      </c>
      <c r="F26" s="17" t="s">
        <v>315</v>
      </c>
      <c r="G26" s="27" t="s">
        <v>316</v>
      </c>
      <c r="H26" s="27" t="s">
        <v>317</v>
      </c>
      <c r="I26" s="18" t="s">
        <v>318</v>
      </c>
      <c r="J26" s="17" t="s">
        <v>319</v>
      </c>
      <c r="K26" s="18" t="s">
        <v>29</v>
      </c>
      <c r="L26" s="15">
        <v>2</v>
      </c>
      <c r="M26" s="18"/>
      <c r="N26" s="18"/>
      <c r="O26" s="17" t="s">
        <v>320</v>
      </c>
      <c r="P26" s="18" t="s">
        <v>27</v>
      </c>
      <c r="Q26" s="17" t="s">
        <v>314</v>
      </c>
      <c r="R26" s="17" t="s">
        <v>22</v>
      </c>
      <c r="S26" s="18" t="s">
        <v>23</v>
      </c>
      <c r="V26" s="3">
        <v>23</v>
      </c>
      <c r="W26" s="6"/>
    </row>
    <row r="27" spans="1:29" s="3" customFormat="1" ht="31.5" customHeight="1" x14ac:dyDescent="0.25">
      <c r="A27" s="55">
        <v>13</v>
      </c>
      <c r="B27" s="15" t="str">
        <f>VLOOKUP(K27,'[2]Mon thi'!$B$2:$C$20,2,0)</f>
        <v>QLDA</v>
      </c>
      <c r="C27" s="17"/>
      <c r="D27" s="39" t="s">
        <v>322</v>
      </c>
      <c r="E27" s="39" t="s">
        <v>323</v>
      </c>
      <c r="F27" s="36" t="s">
        <v>324</v>
      </c>
      <c r="G27" s="33" t="s">
        <v>325</v>
      </c>
      <c r="H27" s="33" t="s">
        <v>326</v>
      </c>
      <c r="I27" s="38" t="s">
        <v>327</v>
      </c>
      <c r="J27" s="36" t="s">
        <v>328</v>
      </c>
      <c r="K27" s="18" t="s">
        <v>24</v>
      </c>
      <c r="L27" s="15">
        <v>3</v>
      </c>
      <c r="M27" s="18"/>
      <c r="N27" s="18"/>
      <c r="O27" s="36" t="s">
        <v>329</v>
      </c>
      <c r="P27" s="18" t="s">
        <v>21</v>
      </c>
      <c r="Q27" s="36" t="s">
        <v>330</v>
      </c>
      <c r="R27" s="17" t="s">
        <v>22</v>
      </c>
      <c r="S27" s="18" t="s">
        <v>23</v>
      </c>
      <c r="V27" s="3">
        <v>24</v>
      </c>
      <c r="W27" s="6"/>
    </row>
    <row r="28" spans="1:29" s="3" customFormat="1" ht="34.5" customHeight="1" x14ac:dyDescent="0.25">
      <c r="A28" s="56"/>
      <c r="B28" s="15" t="str">
        <f>VLOOKUP(K28,'[2]Mon thi'!$B$2:$C$20,2,0)</f>
        <v>GS01</v>
      </c>
      <c r="C28" s="17"/>
      <c r="D28" s="40"/>
      <c r="E28" s="40"/>
      <c r="F28" s="37"/>
      <c r="G28" s="34"/>
      <c r="H28" s="34"/>
      <c r="I28" s="38"/>
      <c r="J28" s="37"/>
      <c r="K28" s="26" t="s">
        <v>37</v>
      </c>
      <c r="L28" s="15">
        <v>2</v>
      </c>
      <c r="M28" s="18"/>
      <c r="N28" s="18"/>
      <c r="O28" s="37"/>
      <c r="P28" s="18" t="s">
        <v>21</v>
      </c>
      <c r="Q28" s="37"/>
      <c r="R28" s="17" t="s">
        <v>22</v>
      </c>
      <c r="S28" s="18" t="s">
        <v>23</v>
      </c>
      <c r="V28" s="3">
        <v>25</v>
      </c>
      <c r="W28" s="6"/>
    </row>
    <row r="29" spans="1:29" s="3" customFormat="1" ht="31.5" customHeight="1" x14ac:dyDescent="0.25">
      <c r="A29" s="64">
        <v>14</v>
      </c>
      <c r="B29" s="15" t="str">
        <f>VLOOKUP(K29,'[2]Mon thi'!$B$2:$C$20,2,0)</f>
        <v>KS02</v>
      </c>
      <c r="C29" s="36" t="s">
        <v>331</v>
      </c>
      <c r="D29" s="39" t="s">
        <v>332</v>
      </c>
      <c r="E29" s="39" t="s">
        <v>333</v>
      </c>
      <c r="F29" s="36" t="s">
        <v>334</v>
      </c>
      <c r="G29" s="41" t="s">
        <v>335</v>
      </c>
      <c r="H29" s="33" t="s">
        <v>336</v>
      </c>
      <c r="I29" s="38" t="s">
        <v>337</v>
      </c>
      <c r="J29" s="36" t="s">
        <v>338</v>
      </c>
      <c r="K29" s="18" t="s">
        <v>32</v>
      </c>
      <c r="L29" s="15">
        <v>2</v>
      </c>
      <c r="M29" s="18"/>
      <c r="N29" s="18"/>
      <c r="O29" s="36" t="s">
        <v>339</v>
      </c>
      <c r="P29" s="18" t="s">
        <v>27</v>
      </c>
      <c r="Q29" s="36" t="s">
        <v>245</v>
      </c>
      <c r="R29" s="17" t="s">
        <v>22</v>
      </c>
      <c r="S29" s="18" t="s">
        <v>23</v>
      </c>
      <c r="V29" s="3">
        <v>26</v>
      </c>
      <c r="W29" s="6"/>
    </row>
    <row r="30" spans="1:29" s="3" customFormat="1" ht="39.950000000000003" customHeight="1" x14ac:dyDescent="0.25">
      <c r="A30" s="65"/>
      <c r="B30" s="15" t="str">
        <f>VLOOKUP(K30,'[2]Mon thi'!$B$2:$C$20,2,0)</f>
        <v>TK03</v>
      </c>
      <c r="C30" s="45"/>
      <c r="D30" s="50"/>
      <c r="E30" s="50"/>
      <c r="F30" s="45"/>
      <c r="G30" s="43"/>
      <c r="H30" s="49"/>
      <c r="I30" s="38"/>
      <c r="J30" s="45"/>
      <c r="K30" s="18" t="s">
        <v>33</v>
      </c>
      <c r="L30" s="15">
        <v>2</v>
      </c>
      <c r="M30" s="18"/>
      <c r="N30" s="18"/>
      <c r="O30" s="45"/>
      <c r="P30" s="18" t="s">
        <v>27</v>
      </c>
      <c r="Q30" s="45"/>
      <c r="R30" s="17" t="s">
        <v>22</v>
      </c>
      <c r="S30" s="18" t="s">
        <v>23</v>
      </c>
      <c r="V30" s="3">
        <v>27</v>
      </c>
      <c r="W30" s="6"/>
    </row>
    <row r="31" spans="1:29" s="3" customFormat="1" ht="39.950000000000003" customHeight="1" x14ac:dyDescent="0.25">
      <c r="A31" s="65"/>
      <c r="B31" s="15" t="str">
        <f>VLOOKUP(K31,'[3]Mon thi'!$B$2:$C$20,2,0)</f>
        <v>TK07</v>
      </c>
      <c r="C31" s="45"/>
      <c r="D31" s="50"/>
      <c r="E31" s="50"/>
      <c r="F31" s="45"/>
      <c r="G31" s="43"/>
      <c r="H31" s="49"/>
      <c r="I31" s="38"/>
      <c r="J31" s="45"/>
      <c r="K31" s="18" t="s">
        <v>26</v>
      </c>
      <c r="L31" s="15">
        <v>2</v>
      </c>
      <c r="M31" s="18"/>
      <c r="N31" s="18"/>
      <c r="O31" s="45"/>
      <c r="P31" s="18" t="s">
        <v>27</v>
      </c>
      <c r="Q31" s="45"/>
      <c r="R31" s="17" t="s">
        <v>22</v>
      </c>
      <c r="S31" s="18" t="s">
        <v>23</v>
      </c>
      <c r="V31" s="3">
        <v>28</v>
      </c>
      <c r="W31" s="6"/>
    </row>
    <row r="32" spans="1:29" s="3" customFormat="1" ht="30.75" customHeight="1" x14ac:dyDescent="0.25">
      <c r="A32" s="66"/>
      <c r="B32" s="15" t="str">
        <f>VLOOKUP(K32,'[3]Mon thi'!$B$2:$C$20,2,0)</f>
        <v>GS10</v>
      </c>
      <c r="C32" s="37"/>
      <c r="D32" s="40"/>
      <c r="E32" s="40"/>
      <c r="F32" s="37"/>
      <c r="G32" s="42"/>
      <c r="H32" s="34"/>
      <c r="I32" s="38"/>
      <c r="J32" s="37"/>
      <c r="K32" s="18" t="s">
        <v>19</v>
      </c>
      <c r="L32" s="15">
        <v>2</v>
      </c>
      <c r="M32" s="18"/>
      <c r="N32" s="18"/>
      <c r="O32" s="37"/>
      <c r="P32" s="18" t="s">
        <v>27</v>
      </c>
      <c r="Q32" s="37"/>
      <c r="R32" s="17" t="s">
        <v>22</v>
      </c>
      <c r="S32" s="18" t="s">
        <v>23</v>
      </c>
      <c r="V32" s="3">
        <v>29</v>
      </c>
      <c r="W32" s="6"/>
    </row>
    <row r="33" spans="1:23" s="3" customFormat="1" ht="30.75" customHeight="1" x14ac:dyDescent="0.25">
      <c r="A33" s="64">
        <v>15</v>
      </c>
      <c r="B33" s="15" t="str">
        <f>VLOOKUP(K33,'[3]Mon thi'!$B$2:$C$20,2,0)</f>
        <v>KS02</v>
      </c>
      <c r="C33" s="36" t="s">
        <v>340</v>
      </c>
      <c r="D33" s="39" t="s">
        <v>341</v>
      </c>
      <c r="E33" s="39" t="s">
        <v>342</v>
      </c>
      <c r="F33" s="36" t="s">
        <v>343</v>
      </c>
      <c r="G33" s="33" t="s">
        <v>344</v>
      </c>
      <c r="H33" s="33" t="s">
        <v>345</v>
      </c>
      <c r="I33" s="38" t="s">
        <v>346</v>
      </c>
      <c r="J33" s="52" t="s">
        <v>338</v>
      </c>
      <c r="K33" s="18" t="s">
        <v>32</v>
      </c>
      <c r="L33" s="15">
        <v>2</v>
      </c>
      <c r="M33" s="18"/>
      <c r="N33" s="18"/>
      <c r="O33" s="36" t="s">
        <v>339</v>
      </c>
      <c r="P33" s="18" t="s">
        <v>27</v>
      </c>
      <c r="Q33" s="36" t="s">
        <v>347</v>
      </c>
      <c r="R33" s="17" t="s">
        <v>22</v>
      </c>
      <c r="S33" s="18" t="s">
        <v>23</v>
      </c>
      <c r="V33" s="3">
        <v>30</v>
      </c>
      <c r="W33" s="6"/>
    </row>
    <row r="34" spans="1:23" s="3" customFormat="1" ht="47.25" customHeight="1" x14ac:dyDescent="0.25">
      <c r="A34" s="65"/>
      <c r="B34" s="15" t="str">
        <f>VLOOKUP(K34,'[3]Mon thi'!$B$2:$C$20,2,0)</f>
        <v>TK03</v>
      </c>
      <c r="C34" s="45"/>
      <c r="D34" s="50"/>
      <c r="E34" s="50"/>
      <c r="F34" s="45"/>
      <c r="G34" s="49"/>
      <c r="H34" s="49"/>
      <c r="I34" s="38"/>
      <c r="J34" s="53"/>
      <c r="K34" s="18" t="s">
        <v>33</v>
      </c>
      <c r="L34" s="15">
        <v>2</v>
      </c>
      <c r="M34" s="18"/>
      <c r="N34" s="18"/>
      <c r="O34" s="45"/>
      <c r="P34" s="18" t="s">
        <v>27</v>
      </c>
      <c r="Q34" s="45"/>
      <c r="R34" s="17" t="s">
        <v>22</v>
      </c>
      <c r="S34" s="18" t="s">
        <v>23</v>
      </c>
      <c r="V34" s="3">
        <v>31</v>
      </c>
      <c r="W34" s="6"/>
    </row>
    <row r="35" spans="1:23" s="3" customFormat="1" ht="36" customHeight="1" x14ac:dyDescent="0.25">
      <c r="A35" s="65"/>
      <c r="B35" s="15" t="str">
        <f>VLOOKUP(K35,'[3]Mon thi'!$B$2:$C$20,2,0)</f>
        <v>TK07</v>
      </c>
      <c r="C35" s="45"/>
      <c r="D35" s="50"/>
      <c r="E35" s="50"/>
      <c r="F35" s="45"/>
      <c r="G35" s="49"/>
      <c r="H35" s="49"/>
      <c r="I35" s="38"/>
      <c r="J35" s="53"/>
      <c r="K35" s="18" t="s">
        <v>26</v>
      </c>
      <c r="L35" s="15">
        <v>2</v>
      </c>
      <c r="M35" s="18"/>
      <c r="N35" s="18"/>
      <c r="O35" s="45"/>
      <c r="P35" s="18" t="s">
        <v>27</v>
      </c>
      <c r="Q35" s="45"/>
      <c r="R35" s="17" t="s">
        <v>22</v>
      </c>
      <c r="S35" s="18" t="s">
        <v>23</v>
      </c>
      <c r="V35" s="3">
        <v>32</v>
      </c>
      <c r="W35" s="6"/>
    </row>
    <row r="36" spans="1:23" s="3" customFormat="1" ht="31.5" customHeight="1" x14ac:dyDescent="0.25">
      <c r="A36" s="66"/>
      <c r="B36" s="15" t="str">
        <f>VLOOKUP(K36,'[3]Mon thi'!$B$2:$C$20,2,0)</f>
        <v>GS10</v>
      </c>
      <c r="C36" s="37"/>
      <c r="D36" s="40"/>
      <c r="E36" s="40"/>
      <c r="F36" s="37"/>
      <c r="G36" s="34"/>
      <c r="H36" s="34"/>
      <c r="I36" s="38"/>
      <c r="J36" s="54"/>
      <c r="K36" s="18" t="s">
        <v>19</v>
      </c>
      <c r="L36" s="15">
        <v>2</v>
      </c>
      <c r="M36" s="18"/>
      <c r="N36" s="18"/>
      <c r="O36" s="37"/>
      <c r="P36" s="18" t="s">
        <v>27</v>
      </c>
      <c r="Q36" s="37"/>
      <c r="R36" s="17" t="s">
        <v>22</v>
      </c>
      <c r="S36" s="18" t="s">
        <v>23</v>
      </c>
      <c r="V36" s="3">
        <v>33</v>
      </c>
      <c r="W36" s="6"/>
    </row>
    <row r="37" spans="1:23" s="3" customFormat="1" ht="45.75" customHeight="1" x14ac:dyDescent="0.25">
      <c r="A37" s="55">
        <v>16</v>
      </c>
      <c r="B37" s="15" t="str">
        <f>VLOOKUP(K37,'[3]Mon thi'!$B$2:$C$20,2,0)</f>
        <v>GS01</v>
      </c>
      <c r="C37" s="17"/>
      <c r="D37" s="39" t="s">
        <v>348</v>
      </c>
      <c r="E37" s="39" t="s">
        <v>349</v>
      </c>
      <c r="F37" s="36" t="s">
        <v>350</v>
      </c>
      <c r="G37" s="33" t="s">
        <v>351</v>
      </c>
      <c r="H37" s="33" t="s">
        <v>352</v>
      </c>
      <c r="I37" s="38" t="s">
        <v>353</v>
      </c>
      <c r="J37" s="36" t="s">
        <v>354</v>
      </c>
      <c r="K37" s="26" t="s">
        <v>37</v>
      </c>
      <c r="L37" s="15">
        <v>3</v>
      </c>
      <c r="M37" s="18"/>
      <c r="N37" s="18"/>
      <c r="O37" s="36" t="s">
        <v>355</v>
      </c>
      <c r="P37" s="18" t="s">
        <v>21</v>
      </c>
      <c r="Q37" s="36" t="s">
        <v>356</v>
      </c>
      <c r="R37" s="17" t="s">
        <v>22</v>
      </c>
      <c r="S37" s="18" t="s">
        <v>23</v>
      </c>
      <c r="V37" s="3">
        <v>34</v>
      </c>
      <c r="W37" s="6"/>
    </row>
    <row r="38" spans="1:23" s="3" customFormat="1" ht="42" customHeight="1" x14ac:dyDescent="0.25">
      <c r="A38" s="57"/>
      <c r="B38" s="15" t="str">
        <f>VLOOKUP(K38,'[3]Mon thi'!$B$2:$C$20,2,0)</f>
        <v>TK02</v>
      </c>
      <c r="C38" s="17"/>
      <c r="D38" s="50"/>
      <c r="E38" s="50"/>
      <c r="F38" s="45"/>
      <c r="G38" s="49"/>
      <c r="H38" s="49"/>
      <c r="I38" s="38"/>
      <c r="J38" s="45"/>
      <c r="K38" s="18" t="s">
        <v>47</v>
      </c>
      <c r="L38" s="15">
        <v>3</v>
      </c>
      <c r="M38" s="18"/>
      <c r="N38" s="18"/>
      <c r="O38" s="45"/>
      <c r="P38" s="18" t="s">
        <v>21</v>
      </c>
      <c r="Q38" s="45"/>
      <c r="R38" s="17" t="s">
        <v>22</v>
      </c>
      <c r="S38" s="18" t="s">
        <v>23</v>
      </c>
      <c r="V38" s="3">
        <v>35</v>
      </c>
      <c r="W38" s="6"/>
    </row>
    <row r="39" spans="1:23" s="3" customFormat="1" ht="43.5" customHeight="1" x14ac:dyDescent="0.25">
      <c r="A39" s="56"/>
      <c r="B39" s="15" t="str">
        <f>VLOOKUP(K39,'[3]Mon thi'!$B$2:$C$20,2,0)</f>
        <v>TK14</v>
      </c>
      <c r="C39" s="17"/>
      <c r="D39" s="40"/>
      <c r="E39" s="40"/>
      <c r="F39" s="37"/>
      <c r="G39" s="34"/>
      <c r="H39" s="34"/>
      <c r="I39" s="38"/>
      <c r="J39" s="37"/>
      <c r="K39" s="18" t="s">
        <v>28</v>
      </c>
      <c r="L39" s="15">
        <v>3</v>
      </c>
      <c r="M39" s="18"/>
      <c r="N39" s="18"/>
      <c r="O39" s="37"/>
      <c r="P39" s="18" t="s">
        <v>21</v>
      </c>
      <c r="Q39" s="37"/>
      <c r="R39" s="17" t="s">
        <v>22</v>
      </c>
      <c r="S39" s="18" t="s">
        <v>23</v>
      </c>
      <c r="V39" s="3">
        <v>36</v>
      </c>
      <c r="W39" s="6"/>
    </row>
    <row r="40" spans="1:23" s="1" customFormat="1" ht="32.25" customHeight="1" x14ac:dyDescent="0.25">
      <c r="A40" s="61">
        <v>17</v>
      </c>
      <c r="B40" s="18" t="str">
        <f>VLOOKUP(K40,'[3]Mon thi'!$B$2:$C$20,2,0)</f>
        <v>QLDA</v>
      </c>
      <c r="C40" s="17"/>
      <c r="D40" s="36" t="s">
        <v>357</v>
      </c>
      <c r="E40" s="36" t="s">
        <v>358</v>
      </c>
      <c r="F40" s="36" t="s">
        <v>359</v>
      </c>
      <c r="G40" s="41" t="s">
        <v>360</v>
      </c>
      <c r="H40" s="41" t="s">
        <v>361</v>
      </c>
      <c r="I40" s="38" t="s">
        <v>362</v>
      </c>
      <c r="J40" s="36" t="s">
        <v>211</v>
      </c>
      <c r="K40" s="18" t="s">
        <v>24</v>
      </c>
      <c r="L40" s="18">
        <v>2</v>
      </c>
      <c r="M40" s="18"/>
      <c r="N40" s="18"/>
      <c r="O40" s="36" t="s">
        <v>363</v>
      </c>
      <c r="P40" s="18" t="s">
        <v>21</v>
      </c>
      <c r="Q40" s="36" t="s">
        <v>364</v>
      </c>
      <c r="R40" s="17" t="s">
        <v>22</v>
      </c>
      <c r="S40" s="18" t="s">
        <v>23</v>
      </c>
      <c r="V40" s="3">
        <v>37</v>
      </c>
      <c r="W40" s="29"/>
    </row>
    <row r="41" spans="1:23" s="1" customFormat="1" ht="39.950000000000003" customHeight="1" x14ac:dyDescent="0.25">
      <c r="A41" s="62"/>
      <c r="B41" s="18" t="str">
        <f>VLOOKUP(K41,'[3]Mon thi'!$B$2:$C$20,2,0)</f>
        <v>GS01</v>
      </c>
      <c r="C41" s="17"/>
      <c r="D41" s="45"/>
      <c r="E41" s="45"/>
      <c r="F41" s="45"/>
      <c r="G41" s="43"/>
      <c r="H41" s="43"/>
      <c r="I41" s="38"/>
      <c r="J41" s="45"/>
      <c r="K41" s="26" t="s">
        <v>37</v>
      </c>
      <c r="L41" s="18">
        <v>2</v>
      </c>
      <c r="M41" s="18"/>
      <c r="N41" s="18"/>
      <c r="O41" s="45"/>
      <c r="P41" s="18" t="s">
        <v>21</v>
      </c>
      <c r="Q41" s="45"/>
      <c r="R41" s="17" t="s">
        <v>22</v>
      </c>
      <c r="S41" s="18" t="s">
        <v>23</v>
      </c>
      <c r="V41" s="3">
        <v>38</v>
      </c>
      <c r="W41" s="29"/>
    </row>
    <row r="42" spans="1:23" s="1" customFormat="1" ht="33" customHeight="1" x14ac:dyDescent="0.25">
      <c r="A42" s="63"/>
      <c r="B42" s="18" t="str">
        <f>VLOOKUP(K42,'[3]Mon thi'!$B$2:$C$20,2,0)</f>
        <v>DG01</v>
      </c>
      <c r="C42" s="17"/>
      <c r="D42" s="37"/>
      <c r="E42" s="37"/>
      <c r="F42" s="37"/>
      <c r="G42" s="42"/>
      <c r="H42" s="42"/>
      <c r="I42" s="38"/>
      <c r="J42" s="37"/>
      <c r="K42" s="18" t="s">
        <v>25</v>
      </c>
      <c r="L42" s="18">
        <v>2</v>
      </c>
      <c r="M42" s="18"/>
      <c r="N42" s="18"/>
      <c r="O42" s="37"/>
      <c r="P42" s="18" t="s">
        <v>21</v>
      </c>
      <c r="Q42" s="37"/>
      <c r="R42" s="17" t="s">
        <v>22</v>
      </c>
      <c r="S42" s="18" t="s">
        <v>23</v>
      </c>
      <c r="V42" s="3">
        <v>39</v>
      </c>
      <c r="W42" s="29"/>
    </row>
    <row r="43" spans="1:23" s="1" customFormat="1" ht="30" customHeight="1" x14ac:dyDescent="0.25">
      <c r="A43" s="58">
        <v>18</v>
      </c>
      <c r="B43" s="18" t="str">
        <f>VLOOKUP(K43,'[3]Mon thi'!$B$2:$C$20,2,0)</f>
        <v>QLDA</v>
      </c>
      <c r="C43" s="17"/>
      <c r="D43" s="36" t="s">
        <v>365</v>
      </c>
      <c r="E43" s="36" t="s">
        <v>366</v>
      </c>
      <c r="F43" s="36" t="s">
        <v>367</v>
      </c>
      <c r="G43" s="41" t="s">
        <v>368</v>
      </c>
      <c r="H43" s="41" t="s">
        <v>369</v>
      </c>
      <c r="I43" s="51"/>
      <c r="J43" s="36" t="s">
        <v>370</v>
      </c>
      <c r="K43" s="18" t="s">
        <v>24</v>
      </c>
      <c r="L43" s="18">
        <v>2</v>
      </c>
      <c r="M43" s="18"/>
      <c r="N43" s="18"/>
      <c r="O43" s="36" t="s">
        <v>371</v>
      </c>
      <c r="P43" s="18" t="s">
        <v>21</v>
      </c>
      <c r="Q43" s="36" t="s">
        <v>372</v>
      </c>
      <c r="R43" s="17" t="s">
        <v>22</v>
      </c>
      <c r="S43" s="18" t="s">
        <v>23</v>
      </c>
      <c r="V43" s="3">
        <v>40</v>
      </c>
      <c r="W43" s="29"/>
    </row>
    <row r="44" spans="1:23" s="1" customFormat="1" ht="39.950000000000003" customHeight="1" x14ac:dyDescent="0.25">
      <c r="A44" s="59"/>
      <c r="B44" s="18" t="str">
        <f>VLOOKUP(K44,'[3]Mon thi'!$B$2:$C$20,2,0)</f>
        <v>GS06</v>
      </c>
      <c r="C44" s="17"/>
      <c r="D44" s="45"/>
      <c r="E44" s="45"/>
      <c r="F44" s="45"/>
      <c r="G44" s="43"/>
      <c r="H44" s="43"/>
      <c r="I44" s="51"/>
      <c r="J44" s="45"/>
      <c r="K44" s="15" t="s">
        <v>29</v>
      </c>
      <c r="L44" s="18">
        <v>2</v>
      </c>
      <c r="M44" s="18"/>
      <c r="N44" s="18"/>
      <c r="O44" s="45"/>
      <c r="P44" s="18" t="s">
        <v>21</v>
      </c>
      <c r="Q44" s="45"/>
      <c r="R44" s="17" t="s">
        <v>22</v>
      </c>
      <c r="S44" s="18" t="s">
        <v>23</v>
      </c>
      <c r="V44" s="3">
        <v>41</v>
      </c>
      <c r="W44" s="29"/>
    </row>
    <row r="45" spans="1:23" s="3" customFormat="1" ht="33" customHeight="1" x14ac:dyDescent="0.25">
      <c r="A45" s="60"/>
      <c r="B45" s="15" t="str">
        <f>VLOOKUP(K45,'[3]Mon thi'!$B$2:$C$20,2,0)</f>
        <v>DG01</v>
      </c>
      <c r="C45" s="17"/>
      <c r="D45" s="37"/>
      <c r="E45" s="37"/>
      <c r="F45" s="37"/>
      <c r="G45" s="42"/>
      <c r="H45" s="42"/>
      <c r="I45" s="51"/>
      <c r="J45" s="37"/>
      <c r="K45" s="18" t="s">
        <v>25</v>
      </c>
      <c r="L45" s="15">
        <v>2</v>
      </c>
      <c r="M45" s="18"/>
      <c r="N45" s="18"/>
      <c r="O45" s="37"/>
      <c r="P45" s="18" t="s">
        <v>21</v>
      </c>
      <c r="Q45" s="37"/>
      <c r="R45" s="17" t="s">
        <v>22</v>
      </c>
      <c r="S45" s="18" t="s">
        <v>23</v>
      </c>
      <c r="V45" s="3">
        <v>42</v>
      </c>
      <c r="W45" s="6"/>
    </row>
    <row r="46" spans="1:23" s="3" customFormat="1" ht="39.950000000000003" customHeight="1" x14ac:dyDescent="0.25">
      <c r="A46" s="55">
        <v>19</v>
      </c>
      <c r="B46" s="15" t="str">
        <f>VLOOKUP(K46,'[2]Mon thi'!$B$2:$C$20,2,0)</f>
        <v>KS02</v>
      </c>
      <c r="C46" s="17"/>
      <c r="D46" s="39" t="s">
        <v>373</v>
      </c>
      <c r="E46" s="39" t="s">
        <v>374</v>
      </c>
      <c r="F46" s="36" t="s">
        <v>375</v>
      </c>
      <c r="G46" s="33" t="s">
        <v>376</v>
      </c>
      <c r="H46" s="33" t="s">
        <v>377</v>
      </c>
      <c r="I46" s="38" t="s">
        <v>378</v>
      </c>
      <c r="J46" s="36" t="s">
        <v>379</v>
      </c>
      <c r="K46" s="18" t="s">
        <v>32</v>
      </c>
      <c r="L46" s="15">
        <v>3</v>
      </c>
      <c r="M46" s="18"/>
      <c r="N46" s="18"/>
      <c r="O46" s="36" t="s">
        <v>380</v>
      </c>
      <c r="P46" s="18" t="s">
        <v>27</v>
      </c>
      <c r="Q46" s="36" t="s">
        <v>381</v>
      </c>
      <c r="R46" s="17" t="s">
        <v>22</v>
      </c>
      <c r="S46" s="18" t="s">
        <v>23</v>
      </c>
      <c r="V46" s="3">
        <v>43</v>
      </c>
      <c r="W46" s="6"/>
    </row>
    <row r="47" spans="1:23" s="3" customFormat="1" ht="39.950000000000003" customHeight="1" x14ac:dyDescent="0.25">
      <c r="A47" s="57"/>
      <c r="B47" s="15" t="str">
        <f>VLOOKUP(K47,'[2]Mon thi'!$B$2:$C$20,2,0)</f>
        <v>TK03</v>
      </c>
      <c r="C47" s="16"/>
      <c r="D47" s="50"/>
      <c r="E47" s="50"/>
      <c r="F47" s="45"/>
      <c r="G47" s="49"/>
      <c r="H47" s="49"/>
      <c r="I47" s="38"/>
      <c r="J47" s="45"/>
      <c r="K47" s="18" t="s">
        <v>33</v>
      </c>
      <c r="L47" s="15">
        <v>3</v>
      </c>
      <c r="M47" s="18"/>
      <c r="N47" s="18"/>
      <c r="O47" s="45"/>
      <c r="P47" s="18" t="s">
        <v>27</v>
      </c>
      <c r="Q47" s="45"/>
      <c r="R47" s="17" t="s">
        <v>22</v>
      </c>
      <c r="S47" s="18" t="s">
        <v>23</v>
      </c>
      <c r="V47" s="3">
        <v>44</v>
      </c>
    </row>
    <row r="48" spans="1:23" s="3" customFormat="1" ht="39.950000000000003" customHeight="1" x14ac:dyDescent="0.25">
      <c r="A48" s="57"/>
      <c r="B48" s="15" t="str">
        <f>VLOOKUP(K48,'[2]Mon thi'!$B$2:$C$20,2,0)</f>
        <v>TK07</v>
      </c>
      <c r="C48" s="16"/>
      <c r="D48" s="50"/>
      <c r="E48" s="50"/>
      <c r="F48" s="45"/>
      <c r="G48" s="49"/>
      <c r="H48" s="49"/>
      <c r="I48" s="38"/>
      <c r="J48" s="45"/>
      <c r="K48" s="18" t="s">
        <v>26</v>
      </c>
      <c r="L48" s="15">
        <v>3</v>
      </c>
      <c r="M48" s="18"/>
      <c r="N48" s="18"/>
      <c r="O48" s="45"/>
      <c r="P48" s="18" t="s">
        <v>27</v>
      </c>
      <c r="Q48" s="45"/>
      <c r="R48" s="17" t="s">
        <v>22</v>
      </c>
      <c r="S48" s="18" t="s">
        <v>23</v>
      </c>
      <c r="V48" s="3">
        <v>45</v>
      </c>
    </row>
    <row r="49" spans="1:22" s="3" customFormat="1" ht="39.950000000000003" customHeight="1" x14ac:dyDescent="0.25">
      <c r="A49" s="56"/>
      <c r="B49" s="15" t="str">
        <f>VLOOKUP(K49,'[2]Mon thi'!$B$2:$C$20,2,0)</f>
        <v>GS10</v>
      </c>
      <c r="C49" s="16"/>
      <c r="D49" s="40"/>
      <c r="E49" s="40"/>
      <c r="F49" s="37"/>
      <c r="G49" s="34"/>
      <c r="H49" s="34"/>
      <c r="I49" s="38"/>
      <c r="J49" s="37"/>
      <c r="K49" s="18" t="s">
        <v>19</v>
      </c>
      <c r="L49" s="15">
        <v>3</v>
      </c>
      <c r="M49" s="18"/>
      <c r="N49" s="18"/>
      <c r="O49" s="37"/>
      <c r="P49" s="18" t="s">
        <v>27</v>
      </c>
      <c r="Q49" s="37"/>
      <c r="R49" s="17" t="s">
        <v>22</v>
      </c>
      <c r="S49" s="18" t="s">
        <v>23</v>
      </c>
      <c r="V49" s="3">
        <v>46</v>
      </c>
    </row>
    <row r="50" spans="1:22" s="3" customFormat="1" ht="39.950000000000003" customHeight="1" x14ac:dyDescent="0.25">
      <c r="A50" s="15">
        <v>20</v>
      </c>
      <c r="B50" s="15" t="str">
        <f>VLOOKUP(K50,'[2]Mon thi'!$B$2:$C$20,2,0)</f>
        <v>DG01</v>
      </c>
      <c r="C50" s="16" t="s">
        <v>382</v>
      </c>
      <c r="D50" s="16" t="s">
        <v>383</v>
      </c>
      <c r="E50" s="16" t="s">
        <v>384</v>
      </c>
      <c r="F50" s="17" t="s">
        <v>385</v>
      </c>
      <c r="G50" s="27" t="s">
        <v>386</v>
      </c>
      <c r="H50" s="27" t="s">
        <v>387</v>
      </c>
      <c r="I50" s="18" t="s">
        <v>388</v>
      </c>
      <c r="J50" s="17" t="s">
        <v>389</v>
      </c>
      <c r="K50" s="18" t="s">
        <v>25</v>
      </c>
      <c r="L50" s="15">
        <v>3</v>
      </c>
      <c r="M50" s="18"/>
      <c r="N50" s="18"/>
      <c r="O50" s="17" t="s">
        <v>390</v>
      </c>
      <c r="P50" s="18" t="s">
        <v>27</v>
      </c>
      <c r="Q50" s="17" t="s">
        <v>391</v>
      </c>
      <c r="R50" s="17" t="s">
        <v>22</v>
      </c>
      <c r="S50" s="18" t="s">
        <v>23</v>
      </c>
      <c r="V50" s="3">
        <v>47</v>
      </c>
    </row>
    <row r="51" spans="1:22" s="3" customFormat="1" ht="39.950000000000003" customHeight="1" x14ac:dyDescent="0.25">
      <c r="A51" s="15">
        <v>21</v>
      </c>
      <c r="B51" s="15" t="str">
        <f>VLOOKUP(K51,'[2]Mon thi'!$B$2:$C$20,2,0)</f>
        <v>GS01</v>
      </c>
      <c r="C51" s="16"/>
      <c r="D51" s="16" t="s">
        <v>392</v>
      </c>
      <c r="E51" s="16" t="s">
        <v>393</v>
      </c>
      <c r="F51" s="17" t="s">
        <v>394</v>
      </c>
      <c r="G51" s="27" t="s">
        <v>395</v>
      </c>
      <c r="H51" s="27" t="s">
        <v>396</v>
      </c>
      <c r="I51" s="18" t="s">
        <v>397</v>
      </c>
      <c r="J51" s="17" t="s">
        <v>389</v>
      </c>
      <c r="K51" s="26" t="s">
        <v>37</v>
      </c>
      <c r="L51" s="15">
        <v>2</v>
      </c>
      <c r="M51" s="18"/>
      <c r="N51" s="18"/>
      <c r="O51" s="17" t="s">
        <v>398</v>
      </c>
      <c r="P51" s="18" t="s">
        <v>21</v>
      </c>
      <c r="Q51" s="17" t="s">
        <v>399</v>
      </c>
      <c r="R51" s="17" t="s">
        <v>22</v>
      </c>
      <c r="S51" s="18" t="s">
        <v>23</v>
      </c>
      <c r="V51" s="3">
        <v>48</v>
      </c>
    </row>
    <row r="52" spans="1:22" s="3" customFormat="1" ht="39.950000000000003" customHeight="1" x14ac:dyDescent="0.25">
      <c r="A52" s="15">
        <v>22</v>
      </c>
      <c r="B52" s="15" t="str">
        <f>VLOOKUP(K52,'[2]Mon thi'!$B$2:$C$20,2,0)</f>
        <v>GS01</v>
      </c>
      <c r="C52" s="16"/>
      <c r="D52" s="16" t="s">
        <v>400</v>
      </c>
      <c r="E52" s="16" t="s">
        <v>401</v>
      </c>
      <c r="F52" s="17" t="s">
        <v>402</v>
      </c>
      <c r="G52" s="27" t="s">
        <v>403</v>
      </c>
      <c r="H52" s="27" t="s">
        <v>421</v>
      </c>
      <c r="I52" s="32"/>
      <c r="J52" s="17" t="s">
        <v>328</v>
      </c>
      <c r="K52" s="26" t="s">
        <v>37</v>
      </c>
      <c r="L52" s="15">
        <v>2</v>
      </c>
      <c r="M52" s="18"/>
      <c r="N52" s="18"/>
      <c r="O52" s="17" t="s">
        <v>404</v>
      </c>
      <c r="P52" s="18" t="s">
        <v>21</v>
      </c>
      <c r="Q52" s="17" t="s">
        <v>405</v>
      </c>
      <c r="R52" s="17" t="s">
        <v>22</v>
      </c>
      <c r="S52" s="18" t="s">
        <v>23</v>
      </c>
      <c r="V52" s="3">
        <v>49</v>
      </c>
    </row>
    <row r="53" spans="1:22" s="3" customFormat="1" ht="39.950000000000003" customHeight="1" x14ac:dyDescent="0.25">
      <c r="A53" s="55">
        <v>23</v>
      </c>
      <c r="B53" s="15" t="str">
        <f>VLOOKUP(K53,'[2]Mon thi'!$B$2:$C$20,2,0)</f>
        <v>TK07</v>
      </c>
      <c r="C53" s="39" t="s">
        <v>406</v>
      </c>
      <c r="D53" s="39" t="s">
        <v>407</v>
      </c>
      <c r="E53" s="39" t="s">
        <v>408</v>
      </c>
      <c r="F53" s="36" t="s">
        <v>409</v>
      </c>
      <c r="G53" s="33" t="s">
        <v>410</v>
      </c>
      <c r="H53" s="33" t="s">
        <v>411</v>
      </c>
      <c r="I53" s="38" t="s">
        <v>412</v>
      </c>
      <c r="J53" s="36" t="s">
        <v>243</v>
      </c>
      <c r="K53" s="18" t="s">
        <v>26</v>
      </c>
      <c r="L53" s="15">
        <v>2</v>
      </c>
      <c r="M53" s="18"/>
      <c r="N53" s="18"/>
      <c r="O53" s="36" t="s">
        <v>329</v>
      </c>
      <c r="P53" s="18" t="s">
        <v>27</v>
      </c>
      <c r="Q53" s="36" t="s">
        <v>372</v>
      </c>
      <c r="R53" s="17" t="s">
        <v>22</v>
      </c>
      <c r="S53" s="18" t="s">
        <v>23</v>
      </c>
      <c r="V53" s="3">
        <v>50</v>
      </c>
    </row>
    <row r="54" spans="1:22" s="3" customFormat="1" ht="39.950000000000003" customHeight="1" x14ac:dyDescent="0.25">
      <c r="A54" s="56"/>
      <c r="B54" s="15" t="str">
        <f>VLOOKUP(K54,'[2]Mon thi'!$B$2:$C$20,2,0)</f>
        <v>GS10</v>
      </c>
      <c r="C54" s="40"/>
      <c r="D54" s="40"/>
      <c r="E54" s="40"/>
      <c r="F54" s="37"/>
      <c r="G54" s="34"/>
      <c r="H54" s="34"/>
      <c r="I54" s="38"/>
      <c r="J54" s="37"/>
      <c r="K54" s="18" t="s">
        <v>19</v>
      </c>
      <c r="L54" s="15">
        <v>2</v>
      </c>
      <c r="M54" s="18"/>
      <c r="N54" s="18"/>
      <c r="O54" s="37"/>
      <c r="P54" s="18" t="s">
        <v>27</v>
      </c>
      <c r="Q54" s="37"/>
      <c r="R54" s="17" t="s">
        <v>22</v>
      </c>
      <c r="S54" s="18" t="s">
        <v>23</v>
      </c>
      <c r="V54" s="3">
        <v>51</v>
      </c>
    </row>
    <row r="55" spans="1:22" s="3" customFormat="1" ht="39.950000000000003" customHeight="1" x14ac:dyDescent="0.25">
      <c r="A55" s="15">
        <v>24</v>
      </c>
      <c r="B55" s="15" t="str">
        <f>VLOOKUP(K55,'[2]Mon thi'!$B$2:$C$20,2,0)</f>
        <v>GS06</v>
      </c>
      <c r="C55" s="16"/>
      <c r="D55" s="16" t="s">
        <v>413</v>
      </c>
      <c r="E55" s="16" t="s">
        <v>414</v>
      </c>
      <c r="F55" s="17" t="s">
        <v>415</v>
      </c>
      <c r="G55" s="27" t="s">
        <v>416</v>
      </c>
      <c r="H55" s="27" t="s">
        <v>417</v>
      </c>
      <c r="I55" s="18" t="s">
        <v>418</v>
      </c>
      <c r="J55" s="17" t="s">
        <v>419</v>
      </c>
      <c r="K55" s="30" t="s">
        <v>29</v>
      </c>
      <c r="L55" s="15">
        <v>2</v>
      </c>
      <c r="M55" s="18"/>
      <c r="N55" s="18"/>
      <c r="O55" s="17" t="s">
        <v>420</v>
      </c>
      <c r="P55" s="18" t="s">
        <v>21</v>
      </c>
      <c r="Q55" s="17" t="s">
        <v>364</v>
      </c>
      <c r="R55" s="17" t="s">
        <v>22</v>
      </c>
      <c r="S55" s="18" t="s">
        <v>23</v>
      </c>
      <c r="V55" s="3">
        <v>52</v>
      </c>
    </row>
    <row r="56" spans="1:22" s="3" customFormat="1" ht="39.950000000000003" customHeight="1" x14ac:dyDescent="0.25">
      <c r="A56" s="15">
        <v>25</v>
      </c>
      <c r="B56" s="15" t="str">
        <f>VLOOKUP(K56,'[4]Mon thi'!$B$2:$C$20,2,0)</f>
        <v>QLDA</v>
      </c>
      <c r="C56" s="16"/>
      <c r="D56" s="16" t="s">
        <v>422</v>
      </c>
      <c r="E56" s="16" t="s">
        <v>423</v>
      </c>
      <c r="F56" s="17" t="s">
        <v>424</v>
      </c>
      <c r="G56" s="27" t="s">
        <v>425</v>
      </c>
      <c r="H56" s="27" t="s">
        <v>426</v>
      </c>
      <c r="I56" s="18" t="s">
        <v>427</v>
      </c>
      <c r="J56" s="17" t="s">
        <v>428</v>
      </c>
      <c r="K56" s="18" t="s">
        <v>24</v>
      </c>
      <c r="L56" s="15">
        <v>2</v>
      </c>
      <c r="M56" s="18"/>
      <c r="N56" s="18"/>
      <c r="O56" s="17" t="s">
        <v>290</v>
      </c>
      <c r="P56" s="18" t="s">
        <v>21</v>
      </c>
      <c r="Q56" s="17" t="s">
        <v>429</v>
      </c>
      <c r="R56" s="17" t="s">
        <v>22</v>
      </c>
      <c r="S56" s="18" t="s">
        <v>23</v>
      </c>
      <c r="V56" s="3">
        <v>53</v>
      </c>
    </row>
    <row r="57" spans="1:22" s="3" customFormat="1" ht="39.950000000000003" customHeight="1" x14ac:dyDescent="0.25">
      <c r="A57" s="15">
        <v>26</v>
      </c>
      <c r="B57" s="15" t="str">
        <f>VLOOKUP(K57,'[4]Mon thi'!$B$2:$C$20,2,0)</f>
        <v>GS01</v>
      </c>
      <c r="C57" s="16" t="s">
        <v>430</v>
      </c>
      <c r="D57" s="16" t="s">
        <v>431</v>
      </c>
      <c r="E57" s="16" t="s">
        <v>432</v>
      </c>
      <c r="F57" s="17" t="s">
        <v>433</v>
      </c>
      <c r="G57" s="27" t="s">
        <v>434</v>
      </c>
      <c r="H57" s="27" t="s">
        <v>435</v>
      </c>
      <c r="I57" s="18" t="s">
        <v>436</v>
      </c>
      <c r="J57" s="17" t="s">
        <v>437</v>
      </c>
      <c r="K57" s="26" t="s">
        <v>37</v>
      </c>
      <c r="L57" s="15">
        <v>3</v>
      </c>
      <c r="M57" s="18"/>
      <c r="N57" s="18"/>
      <c r="O57" s="17" t="s">
        <v>438</v>
      </c>
      <c r="P57" s="18" t="s">
        <v>27</v>
      </c>
      <c r="Q57" s="17" t="s">
        <v>439</v>
      </c>
      <c r="R57" s="17" t="s">
        <v>22</v>
      </c>
      <c r="S57" s="18" t="s">
        <v>23</v>
      </c>
      <c r="V57" s="3">
        <v>54</v>
      </c>
    </row>
    <row r="58" spans="1:22" s="3" customFormat="1" ht="39.950000000000003" customHeight="1" x14ac:dyDescent="0.25">
      <c r="A58" s="15">
        <v>27</v>
      </c>
      <c r="B58" s="15" t="str">
        <f>VLOOKUP(K58,'[4]Mon thi'!$B$2:$C$20,2,0)</f>
        <v>QLDA</v>
      </c>
      <c r="C58" s="16"/>
      <c r="D58" s="16" t="s">
        <v>440</v>
      </c>
      <c r="E58" s="16" t="s">
        <v>441</v>
      </c>
      <c r="F58" s="17" t="s">
        <v>442</v>
      </c>
      <c r="G58" s="27" t="s">
        <v>443</v>
      </c>
      <c r="H58" s="27" t="s">
        <v>444</v>
      </c>
      <c r="I58" s="18" t="s">
        <v>445</v>
      </c>
      <c r="J58" s="17" t="s">
        <v>243</v>
      </c>
      <c r="K58" s="18" t="s">
        <v>24</v>
      </c>
      <c r="L58" s="15">
        <v>3</v>
      </c>
      <c r="M58" s="18"/>
      <c r="N58" s="18"/>
      <c r="O58" s="17" t="s">
        <v>446</v>
      </c>
      <c r="P58" s="18" t="s">
        <v>21</v>
      </c>
      <c r="Q58" s="17" t="s">
        <v>447</v>
      </c>
      <c r="R58" s="17" t="s">
        <v>22</v>
      </c>
      <c r="S58" s="18" t="s">
        <v>23</v>
      </c>
      <c r="V58" s="3">
        <v>55</v>
      </c>
    </row>
    <row r="59" spans="1:22" s="3" customFormat="1" ht="33" customHeight="1" x14ac:dyDescent="0.25">
      <c r="A59" s="55">
        <v>28</v>
      </c>
      <c r="B59" s="15" t="str">
        <f>VLOOKUP(K59,'[4]Mon thi'!$B$2:$C$20,2,0)</f>
        <v>QLDA</v>
      </c>
      <c r="C59" s="16"/>
      <c r="D59" s="39" t="s">
        <v>448</v>
      </c>
      <c r="E59" s="39" t="s">
        <v>449</v>
      </c>
      <c r="F59" s="36" t="s">
        <v>450</v>
      </c>
      <c r="G59" s="33" t="s">
        <v>451</v>
      </c>
      <c r="H59" s="33" t="s">
        <v>452</v>
      </c>
      <c r="I59" s="44"/>
      <c r="J59" s="36" t="s">
        <v>243</v>
      </c>
      <c r="K59" s="18" t="s">
        <v>24</v>
      </c>
      <c r="L59" s="15">
        <v>2</v>
      </c>
      <c r="M59" s="18"/>
      <c r="N59" s="18"/>
      <c r="O59" s="36" t="s">
        <v>453</v>
      </c>
      <c r="P59" s="18" t="s">
        <v>21</v>
      </c>
      <c r="Q59" s="36" t="s">
        <v>210</v>
      </c>
      <c r="R59" s="17" t="s">
        <v>22</v>
      </c>
      <c r="S59" s="18" t="s">
        <v>23</v>
      </c>
      <c r="V59" s="3">
        <v>56</v>
      </c>
    </row>
    <row r="60" spans="1:22" s="3" customFormat="1" ht="39.950000000000003" customHeight="1" x14ac:dyDescent="0.25">
      <c r="A60" s="57"/>
      <c r="B60" s="15" t="str">
        <f>VLOOKUP(K60,'[4]Mon thi'!$B$2:$C$20,2,0)</f>
        <v>GS10</v>
      </c>
      <c r="C60" s="16"/>
      <c r="D60" s="50"/>
      <c r="E60" s="50"/>
      <c r="F60" s="45"/>
      <c r="G60" s="49"/>
      <c r="H60" s="49"/>
      <c r="I60" s="44"/>
      <c r="J60" s="45"/>
      <c r="K60" s="18" t="s">
        <v>19</v>
      </c>
      <c r="L60" s="15">
        <v>2</v>
      </c>
      <c r="M60" s="18"/>
      <c r="N60" s="18"/>
      <c r="O60" s="45"/>
      <c r="P60" s="18" t="s">
        <v>21</v>
      </c>
      <c r="Q60" s="45"/>
      <c r="R60" s="17" t="s">
        <v>22</v>
      </c>
      <c r="S60" s="18" t="s">
        <v>23</v>
      </c>
      <c r="V60" s="3">
        <v>57</v>
      </c>
    </row>
    <row r="61" spans="1:22" s="3" customFormat="1" ht="35.25" customHeight="1" x14ac:dyDescent="0.25">
      <c r="A61" s="56"/>
      <c r="B61" s="15" t="str">
        <f>VLOOKUP(K61,'[4]Mon thi'!$B$2:$C$20,2,0)</f>
        <v>DG01</v>
      </c>
      <c r="C61" s="16"/>
      <c r="D61" s="40"/>
      <c r="E61" s="40"/>
      <c r="F61" s="37"/>
      <c r="G61" s="34"/>
      <c r="H61" s="34"/>
      <c r="I61" s="44"/>
      <c r="J61" s="37"/>
      <c r="K61" s="18" t="s">
        <v>25</v>
      </c>
      <c r="L61" s="15">
        <v>2</v>
      </c>
      <c r="M61" s="18"/>
      <c r="N61" s="18"/>
      <c r="O61" s="37"/>
      <c r="P61" s="18" t="s">
        <v>21</v>
      </c>
      <c r="Q61" s="37"/>
      <c r="R61" s="17" t="s">
        <v>22</v>
      </c>
      <c r="S61" s="18" t="s">
        <v>23</v>
      </c>
      <c r="V61" s="3">
        <v>58</v>
      </c>
    </row>
    <row r="62" spans="1:22" s="3" customFormat="1" ht="32.25" customHeight="1" x14ac:dyDescent="0.25">
      <c r="A62" s="55">
        <v>29</v>
      </c>
      <c r="B62" s="15" t="str">
        <f>VLOOKUP(K62,'[4]Mon thi'!$B$2:$C$20,2,0)</f>
        <v>QLDA</v>
      </c>
      <c r="C62" s="16"/>
      <c r="D62" s="39" t="s">
        <v>454</v>
      </c>
      <c r="E62" s="39" t="s">
        <v>455</v>
      </c>
      <c r="F62" s="36" t="s">
        <v>456</v>
      </c>
      <c r="G62" s="33" t="s">
        <v>457</v>
      </c>
      <c r="H62" s="33" t="s">
        <v>458</v>
      </c>
      <c r="I62" s="44"/>
      <c r="J62" s="36" t="s">
        <v>243</v>
      </c>
      <c r="K62" s="18" t="s">
        <v>24</v>
      </c>
      <c r="L62" s="15">
        <v>3</v>
      </c>
      <c r="M62" s="18"/>
      <c r="N62" s="18"/>
      <c r="O62" s="36" t="s">
        <v>453</v>
      </c>
      <c r="P62" s="18" t="s">
        <v>21</v>
      </c>
      <c r="Q62" s="36" t="s">
        <v>459</v>
      </c>
      <c r="R62" s="17" t="s">
        <v>22</v>
      </c>
      <c r="S62" s="18" t="s">
        <v>23</v>
      </c>
      <c r="V62" s="3">
        <v>59</v>
      </c>
    </row>
    <row r="63" spans="1:22" s="3" customFormat="1" ht="39.950000000000003" customHeight="1" x14ac:dyDescent="0.25">
      <c r="A63" s="57"/>
      <c r="B63" s="15" t="str">
        <f>VLOOKUP(K63,'[4]Mon thi'!$B$2:$C$20,2,0)</f>
        <v>GS10</v>
      </c>
      <c r="C63" s="16"/>
      <c r="D63" s="50"/>
      <c r="E63" s="50"/>
      <c r="F63" s="45"/>
      <c r="G63" s="49"/>
      <c r="H63" s="49"/>
      <c r="I63" s="44"/>
      <c r="J63" s="45"/>
      <c r="K63" s="18" t="s">
        <v>19</v>
      </c>
      <c r="L63" s="15">
        <v>3</v>
      </c>
      <c r="M63" s="18"/>
      <c r="N63" s="18"/>
      <c r="O63" s="45"/>
      <c r="P63" s="18" t="s">
        <v>21</v>
      </c>
      <c r="Q63" s="45"/>
      <c r="R63" s="17" t="s">
        <v>22</v>
      </c>
      <c r="S63" s="18" t="s">
        <v>23</v>
      </c>
      <c r="V63" s="3">
        <v>60</v>
      </c>
    </row>
    <row r="64" spans="1:22" s="3" customFormat="1" ht="34.5" customHeight="1" x14ac:dyDescent="0.25">
      <c r="A64" s="56"/>
      <c r="B64" s="15" t="str">
        <f>VLOOKUP(K64,'[4]Mon thi'!$B$2:$C$20,2,0)</f>
        <v>DG01</v>
      </c>
      <c r="C64" s="16"/>
      <c r="D64" s="40"/>
      <c r="E64" s="40"/>
      <c r="F64" s="37"/>
      <c r="G64" s="34"/>
      <c r="H64" s="34"/>
      <c r="I64" s="44"/>
      <c r="J64" s="37"/>
      <c r="K64" s="18" t="s">
        <v>25</v>
      </c>
      <c r="L64" s="15">
        <v>3</v>
      </c>
      <c r="M64" s="18"/>
      <c r="N64" s="18"/>
      <c r="O64" s="37"/>
      <c r="P64" s="18" t="s">
        <v>21</v>
      </c>
      <c r="Q64" s="37"/>
      <c r="R64" s="17" t="s">
        <v>22</v>
      </c>
      <c r="S64" s="18" t="s">
        <v>23</v>
      </c>
      <c r="V64" s="3">
        <v>61</v>
      </c>
    </row>
    <row r="65" spans="1:22" s="3" customFormat="1" ht="39.950000000000003" customHeight="1" x14ac:dyDescent="0.25">
      <c r="A65" s="55">
        <v>30</v>
      </c>
      <c r="B65" s="15" t="str">
        <f>VLOOKUP(K65,'[4]Mon thi'!$B$2:$C$20,2,0)</f>
        <v>QLDA</v>
      </c>
      <c r="C65" s="16"/>
      <c r="D65" s="39" t="s">
        <v>460</v>
      </c>
      <c r="E65" s="39" t="s">
        <v>461</v>
      </c>
      <c r="F65" s="36" t="s">
        <v>462</v>
      </c>
      <c r="G65" s="33" t="s">
        <v>463</v>
      </c>
      <c r="H65" s="33" t="s">
        <v>464</v>
      </c>
      <c r="I65" s="38" t="s">
        <v>465</v>
      </c>
      <c r="J65" s="36" t="s">
        <v>309</v>
      </c>
      <c r="K65" s="18" t="s">
        <v>24</v>
      </c>
      <c r="L65" s="15">
        <v>3</v>
      </c>
      <c r="M65" s="18"/>
      <c r="N65" s="18"/>
      <c r="O65" s="36" t="s">
        <v>466</v>
      </c>
      <c r="P65" s="18" t="s">
        <v>21</v>
      </c>
      <c r="Q65" s="36" t="s">
        <v>467</v>
      </c>
      <c r="R65" s="17" t="s">
        <v>22</v>
      </c>
      <c r="S65" s="18" t="s">
        <v>23</v>
      </c>
      <c r="V65" s="3">
        <v>62</v>
      </c>
    </row>
    <row r="66" spans="1:22" s="3" customFormat="1" ht="39.950000000000003" customHeight="1" x14ac:dyDescent="0.25">
      <c r="A66" s="56"/>
      <c r="B66" s="15" t="str">
        <f>VLOOKUP(K66,'[4]Mon thi'!$B$2:$C$20,2,0)</f>
        <v>TK13</v>
      </c>
      <c r="C66" s="16"/>
      <c r="D66" s="40"/>
      <c r="E66" s="40"/>
      <c r="F66" s="37"/>
      <c r="G66" s="34"/>
      <c r="H66" s="34"/>
      <c r="I66" s="38"/>
      <c r="J66" s="37"/>
      <c r="K66" s="18" t="s">
        <v>30</v>
      </c>
      <c r="L66" s="15">
        <v>3</v>
      </c>
      <c r="M66" s="18"/>
      <c r="N66" s="18"/>
      <c r="O66" s="37"/>
      <c r="P66" s="18" t="s">
        <v>21</v>
      </c>
      <c r="Q66" s="37"/>
      <c r="R66" s="17" t="s">
        <v>22</v>
      </c>
      <c r="S66" s="18" t="s">
        <v>23</v>
      </c>
      <c r="V66" s="3">
        <v>63</v>
      </c>
    </row>
    <row r="67" spans="1:22" s="3" customFormat="1" ht="39.950000000000003" customHeight="1" x14ac:dyDescent="0.25">
      <c r="A67" s="24">
        <v>31</v>
      </c>
      <c r="B67" s="15" t="str">
        <f>VLOOKUP(K67,'[4]Mon thi'!$B$2:$C$20,2,0)</f>
        <v>GS06</v>
      </c>
      <c r="C67" s="16" t="s">
        <v>476</v>
      </c>
      <c r="D67" s="17" t="s">
        <v>477</v>
      </c>
      <c r="E67" s="16" t="s">
        <v>478</v>
      </c>
      <c r="F67" s="17" t="s">
        <v>479</v>
      </c>
      <c r="G67" s="27" t="s">
        <v>480</v>
      </c>
      <c r="H67" s="27" t="s">
        <v>481</v>
      </c>
      <c r="I67" s="18" t="s">
        <v>482</v>
      </c>
      <c r="J67" s="17" t="s">
        <v>483</v>
      </c>
      <c r="K67" s="18" t="s">
        <v>29</v>
      </c>
      <c r="L67" s="15">
        <v>2</v>
      </c>
      <c r="M67" s="18"/>
      <c r="N67" s="18"/>
      <c r="O67" s="17" t="s">
        <v>484</v>
      </c>
      <c r="P67" s="18" t="s">
        <v>27</v>
      </c>
      <c r="Q67" s="17" t="s">
        <v>485</v>
      </c>
      <c r="R67" s="17" t="s">
        <v>22</v>
      </c>
      <c r="S67" s="18" t="s">
        <v>23</v>
      </c>
      <c r="V67" s="3">
        <v>64</v>
      </c>
    </row>
    <row r="68" spans="1:22" s="3" customFormat="1" ht="39.950000000000003" customHeight="1" x14ac:dyDescent="0.25">
      <c r="A68" s="24">
        <v>32</v>
      </c>
      <c r="B68" s="15" t="str">
        <f>VLOOKUP(K68,'[4]Mon thi'!$B$2:$C$20,2,0)</f>
        <v>DG01</v>
      </c>
      <c r="C68" s="16"/>
      <c r="D68" s="17" t="s">
        <v>486</v>
      </c>
      <c r="E68" s="16" t="s">
        <v>487</v>
      </c>
      <c r="F68" s="17" t="s">
        <v>488</v>
      </c>
      <c r="G68" s="27" t="s">
        <v>489</v>
      </c>
      <c r="H68" s="27" t="s">
        <v>490</v>
      </c>
      <c r="I68" s="18" t="s">
        <v>491</v>
      </c>
      <c r="J68" s="17" t="s">
        <v>492</v>
      </c>
      <c r="K68" s="18" t="s">
        <v>25</v>
      </c>
      <c r="L68" s="15">
        <v>3</v>
      </c>
      <c r="M68" s="18"/>
      <c r="N68" s="18"/>
      <c r="O68" s="17" t="s">
        <v>493</v>
      </c>
      <c r="P68" s="18" t="s">
        <v>21</v>
      </c>
      <c r="Q68" s="17" t="s">
        <v>494</v>
      </c>
      <c r="R68" s="17" t="s">
        <v>22</v>
      </c>
      <c r="S68" s="18" t="s">
        <v>23</v>
      </c>
      <c r="V68" s="3">
        <v>65</v>
      </c>
    </row>
    <row r="69" spans="1:22" s="3" customFormat="1" ht="39.950000000000003" customHeight="1" x14ac:dyDescent="0.25">
      <c r="A69" s="24">
        <v>33</v>
      </c>
      <c r="B69" s="15" t="str">
        <f>VLOOKUP(K69,'[4]Mon thi'!$B$2:$C$20,2,0)</f>
        <v>DG01</v>
      </c>
      <c r="C69" s="16"/>
      <c r="D69" s="17" t="s">
        <v>495</v>
      </c>
      <c r="E69" s="16" t="s">
        <v>496</v>
      </c>
      <c r="F69" s="17" t="s">
        <v>497</v>
      </c>
      <c r="G69" s="27" t="s">
        <v>498</v>
      </c>
      <c r="H69" s="27" t="s">
        <v>499</v>
      </c>
      <c r="I69" s="18" t="s">
        <v>500</v>
      </c>
      <c r="J69" s="17" t="s">
        <v>501</v>
      </c>
      <c r="K69" s="18" t="s">
        <v>25</v>
      </c>
      <c r="L69" s="15">
        <v>3</v>
      </c>
      <c r="M69" s="18"/>
      <c r="N69" s="18"/>
      <c r="O69" s="17" t="s">
        <v>502</v>
      </c>
      <c r="P69" s="18" t="s">
        <v>21</v>
      </c>
      <c r="Q69" s="17" t="s">
        <v>210</v>
      </c>
      <c r="R69" s="17" t="s">
        <v>22</v>
      </c>
      <c r="S69" s="18" t="s">
        <v>23</v>
      </c>
      <c r="V69" s="3">
        <v>66</v>
      </c>
    </row>
    <row r="70" spans="1:22" s="1" customFormat="1" ht="39.950000000000003" customHeight="1" x14ac:dyDescent="0.25">
      <c r="A70" s="24">
        <v>34</v>
      </c>
      <c r="B70" s="18" t="str">
        <f>VLOOKUP(K70,'[4]Mon thi'!$B$2:$C$20,2,0)</f>
        <v>TK09</v>
      </c>
      <c r="C70" s="17"/>
      <c r="D70" s="17" t="s">
        <v>303</v>
      </c>
      <c r="E70" s="17" t="s">
        <v>503</v>
      </c>
      <c r="F70" s="17" t="s">
        <v>504</v>
      </c>
      <c r="G70" s="23" t="s">
        <v>505</v>
      </c>
      <c r="H70" s="28" t="s">
        <v>506</v>
      </c>
      <c r="I70" s="18" t="s">
        <v>507</v>
      </c>
      <c r="J70" s="17" t="s">
        <v>508</v>
      </c>
      <c r="K70" s="26" t="s">
        <v>55</v>
      </c>
      <c r="L70" s="18">
        <v>3</v>
      </c>
      <c r="M70" s="18"/>
      <c r="N70" s="18"/>
      <c r="O70" s="17" t="s">
        <v>502</v>
      </c>
      <c r="P70" s="18" t="s">
        <v>21</v>
      </c>
      <c r="Q70" s="17" t="s">
        <v>509</v>
      </c>
      <c r="R70" s="17" t="s">
        <v>22</v>
      </c>
      <c r="S70" s="18" t="s">
        <v>23</v>
      </c>
      <c r="V70" s="3">
        <v>67</v>
      </c>
    </row>
    <row r="71" spans="1:22" s="1" customFormat="1" ht="46.5" customHeight="1" x14ac:dyDescent="0.25">
      <c r="A71" s="58">
        <v>35</v>
      </c>
      <c r="B71" s="18" t="str">
        <f>VLOOKUP(K71,'[4]Mon thi'!$B$2:$C$20,2,0)</f>
        <v>GS01</v>
      </c>
      <c r="C71" s="17"/>
      <c r="D71" s="36" t="s">
        <v>510</v>
      </c>
      <c r="E71" s="36" t="s">
        <v>511</v>
      </c>
      <c r="F71" s="36" t="s">
        <v>512</v>
      </c>
      <c r="G71" s="41" t="s">
        <v>513</v>
      </c>
      <c r="H71" s="46" t="s">
        <v>514</v>
      </c>
      <c r="I71" s="38" t="s">
        <v>515</v>
      </c>
      <c r="J71" s="36" t="s">
        <v>516</v>
      </c>
      <c r="K71" s="26" t="s">
        <v>37</v>
      </c>
      <c r="L71" s="18">
        <v>2</v>
      </c>
      <c r="M71" s="18"/>
      <c r="N71" s="18"/>
      <c r="O71" s="36" t="s">
        <v>517</v>
      </c>
      <c r="P71" s="18" t="s">
        <v>21</v>
      </c>
      <c r="Q71" s="36" t="s">
        <v>518</v>
      </c>
      <c r="R71" s="17" t="s">
        <v>22</v>
      </c>
      <c r="S71" s="18" t="s">
        <v>23</v>
      </c>
      <c r="V71" s="3">
        <v>68</v>
      </c>
    </row>
    <row r="72" spans="1:22" s="1" customFormat="1" ht="43.5" customHeight="1" x14ac:dyDescent="0.25">
      <c r="A72" s="59"/>
      <c r="B72" s="18" t="str">
        <f>VLOOKUP(K72,'[4]Mon thi'!$B$2:$C$20,2,0)</f>
        <v>TK02</v>
      </c>
      <c r="C72" s="17"/>
      <c r="D72" s="45"/>
      <c r="E72" s="45"/>
      <c r="F72" s="45"/>
      <c r="G72" s="43"/>
      <c r="H72" s="47"/>
      <c r="I72" s="38"/>
      <c r="J72" s="45"/>
      <c r="K72" s="18" t="s">
        <v>47</v>
      </c>
      <c r="L72" s="18">
        <v>3</v>
      </c>
      <c r="M72" s="18"/>
      <c r="N72" s="18"/>
      <c r="O72" s="45"/>
      <c r="P72" s="18" t="s">
        <v>21</v>
      </c>
      <c r="Q72" s="45"/>
      <c r="R72" s="17" t="s">
        <v>22</v>
      </c>
      <c r="S72" s="18" t="s">
        <v>23</v>
      </c>
      <c r="V72" s="3">
        <v>69</v>
      </c>
    </row>
    <row r="73" spans="1:22" s="1" customFormat="1" ht="49.5" customHeight="1" x14ac:dyDescent="0.25">
      <c r="A73" s="60"/>
      <c r="B73" s="18" t="str">
        <f>VLOOKUP(K73,'[4]Mon thi'!$B$2:$C$20,2,0)</f>
        <v>TK14</v>
      </c>
      <c r="C73" s="17"/>
      <c r="D73" s="37"/>
      <c r="E73" s="37"/>
      <c r="F73" s="37"/>
      <c r="G73" s="42"/>
      <c r="H73" s="48"/>
      <c r="I73" s="38"/>
      <c r="J73" s="37"/>
      <c r="K73" s="18" t="s">
        <v>28</v>
      </c>
      <c r="L73" s="18">
        <v>3</v>
      </c>
      <c r="M73" s="18"/>
      <c r="N73" s="18"/>
      <c r="O73" s="37"/>
      <c r="P73" s="18" t="s">
        <v>21</v>
      </c>
      <c r="Q73" s="37"/>
      <c r="R73" s="17" t="s">
        <v>22</v>
      </c>
      <c r="S73" s="18" t="s">
        <v>23</v>
      </c>
      <c r="V73" s="3">
        <v>70</v>
      </c>
    </row>
    <row r="74" spans="1:22" s="1" customFormat="1" ht="39.950000000000003" customHeight="1" x14ac:dyDescent="0.25">
      <c r="A74" s="58">
        <v>36</v>
      </c>
      <c r="B74" s="18" t="str">
        <f>VLOOKUP(K74,'[4]Mon thi'!$B$2:$C$20,2,0)</f>
        <v>KS02</v>
      </c>
      <c r="C74" s="17"/>
      <c r="D74" s="36" t="s">
        <v>519</v>
      </c>
      <c r="E74" s="36" t="s">
        <v>520</v>
      </c>
      <c r="F74" s="36" t="s">
        <v>521</v>
      </c>
      <c r="G74" s="41" t="s">
        <v>522</v>
      </c>
      <c r="H74" s="41" t="s">
        <v>523</v>
      </c>
      <c r="I74" s="44"/>
      <c r="J74" s="36" t="s">
        <v>524</v>
      </c>
      <c r="K74" s="18" t="s">
        <v>32</v>
      </c>
      <c r="L74" s="18">
        <v>3</v>
      </c>
      <c r="M74" s="18"/>
      <c r="N74" s="18"/>
      <c r="O74" s="36" t="s">
        <v>525</v>
      </c>
      <c r="P74" s="18" t="s">
        <v>21</v>
      </c>
      <c r="Q74" s="36" t="s">
        <v>526</v>
      </c>
      <c r="R74" s="17" t="s">
        <v>22</v>
      </c>
      <c r="S74" s="18" t="s">
        <v>23</v>
      </c>
      <c r="V74" s="3">
        <v>71</v>
      </c>
    </row>
    <row r="75" spans="1:22" s="1" customFormat="1" ht="39.950000000000003" customHeight="1" x14ac:dyDescent="0.25">
      <c r="A75" s="59"/>
      <c r="B75" s="18" t="str">
        <f>VLOOKUP(K75,'[4]Mon thi'!$B$2:$C$20,2,0)</f>
        <v>GS10</v>
      </c>
      <c r="C75" s="17"/>
      <c r="D75" s="45"/>
      <c r="E75" s="45"/>
      <c r="F75" s="45"/>
      <c r="G75" s="43"/>
      <c r="H75" s="43"/>
      <c r="I75" s="44"/>
      <c r="J75" s="45"/>
      <c r="K75" s="18" t="s">
        <v>19</v>
      </c>
      <c r="L75" s="18">
        <v>3</v>
      </c>
      <c r="M75" s="18"/>
      <c r="N75" s="18"/>
      <c r="O75" s="45"/>
      <c r="P75" s="18" t="s">
        <v>21</v>
      </c>
      <c r="Q75" s="45"/>
      <c r="R75" s="17" t="s">
        <v>22</v>
      </c>
      <c r="S75" s="18" t="s">
        <v>23</v>
      </c>
      <c r="V75" s="3">
        <v>72</v>
      </c>
    </row>
    <row r="76" spans="1:22" s="1" customFormat="1" ht="51" customHeight="1" x14ac:dyDescent="0.25">
      <c r="A76" s="60"/>
      <c r="B76" s="18" t="str">
        <f>VLOOKUP(K76,'[4]Mon thi'!$B$2:$C$20,2,0)</f>
        <v>TK07</v>
      </c>
      <c r="C76" s="17"/>
      <c r="D76" s="37"/>
      <c r="E76" s="37"/>
      <c r="F76" s="37"/>
      <c r="G76" s="42"/>
      <c r="H76" s="42"/>
      <c r="I76" s="44"/>
      <c r="J76" s="37"/>
      <c r="K76" s="18" t="s">
        <v>26</v>
      </c>
      <c r="L76" s="18">
        <v>3</v>
      </c>
      <c r="M76" s="18"/>
      <c r="N76" s="18"/>
      <c r="O76" s="37"/>
      <c r="P76" s="18" t="s">
        <v>21</v>
      </c>
      <c r="Q76" s="37"/>
      <c r="R76" s="17" t="s">
        <v>22</v>
      </c>
      <c r="S76" s="18" t="s">
        <v>23</v>
      </c>
      <c r="V76" s="3">
        <v>73</v>
      </c>
    </row>
    <row r="77" spans="1:22" s="1" customFormat="1" ht="39.950000000000003" customHeight="1" x14ac:dyDescent="0.25">
      <c r="A77" s="18">
        <v>37</v>
      </c>
      <c r="B77" s="18" t="str">
        <f>VLOOKUP(K77,'[4]Mon thi'!$B$2:$C$20,2,0)</f>
        <v>GS01</v>
      </c>
      <c r="C77" s="17"/>
      <c r="D77" s="17" t="s">
        <v>527</v>
      </c>
      <c r="E77" s="17" t="s">
        <v>528</v>
      </c>
      <c r="F77" s="17" t="s">
        <v>529</v>
      </c>
      <c r="G77" s="23" t="s">
        <v>530</v>
      </c>
      <c r="H77" s="23" t="s">
        <v>531</v>
      </c>
      <c r="I77" s="18" t="s">
        <v>532</v>
      </c>
      <c r="J77" s="17" t="s">
        <v>437</v>
      </c>
      <c r="K77" s="26" t="s">
        <v>37</v>
      </c>
      <c r="L77" s="18">
        <v>2</v>
      </c>
      <c r="M77" s="18"/>
      <c r="N77" s="18"/>
      <c r="O77" s="17" t="s">
        <v>533</v>
      </c>
      <c r="P77" s="18" t="s">
        <v>27</v>
      </c>
      <c r="Q77" s="17" t="s">
        <v>534</v>
      </c>
      <c r="R77" s="17" t="s">
        <v>22</v>
      </c>
      <c r="S77" s="18" t="s">
        <v>23</v>
      </c>
      <c r="V77" s="3">
        <v>74</v>
      </c>
    </row>
    <row r="78" spans="1:22" s="1" customFormat="1" ht="39.950000000000003" customHeight="1" x14ac:dyDescent="0.25">
      <c r="A78" s="58">
        <v>38</v>
      </c>
      <c r="B78" s="18" t="str">
        <f>VLOOKUP(K78,'[4]Mon thi'!$B$2:$C$20,2,0)</f>
        <v>TK04</v>
      </c>
      <c r="C78" s="17"/>
      <c r="D78" s="36" t="s">
        <v>535</v>
      </c>
      <c r="E78" s="36" t="s">
        <v>536</v>
      </c>
      <c r="F78" s="36" t="s">
        <v>537</v>
      </c>
      <c r="G78" s="41" t="s">
        <v>538</v>
      </c>
      <c r="H78" s="41" t="s">
        <v>539</v>
      </c>
      <c r="I78" s="38" t="s">
        <v>540</v>
      </c>
      <c r="J78" s="36" t="s">
        <v>541</v>
      </c>
      <c r="K78" s="30" t="s">
        <v>50</v>
      </c>
      <c r="L78" s="18">
        <v>2</v>
      </c>
      <c r="M78" s="18"/>
      <c r="N78" s="18"/>
      <c r="O78" s="36" t="s">
        <v>542</v>
      </c>
      <c r="P78" s="18" t="s">
        <v>21</v>
      </c>
      <c r="Q78" s="36" t="s">
        <v>543</v>
      </c>
      <c r="R78" s="17" t="s">
        <v>22</v>
      </c>
      <c r="S78" s="18" t="s">
        <v>23</v>
      </c>
      <c r="V78" s="3">
        <v>75</v>
      </c>
    </row>
    <row r="79" spans="1:22" s="1" customFormat="1" ht="39.950000000000003" customHeight="1" x14ac:dyDescent="0.25">
      <c r="A79" s="60"/>
      <c r="B79" s="18" t="str">
        <f>VLOOKUP(K79,'[4]Mon thi'!$B$2:$C$20,2,0)</f>
        <v>GS02</v>
      </c>
      <c r="C79" s="17"/>
      <c r="D79" s="37"/>
      <c r="E79" s="37"/>
      <c r="F79" s="37"/>
      <c r="G79" s="42"/>
      <c r="H79" s="42"/>
      <c r="I79" s="38"/>
      <c r="J79" s="37"/>
      <c r="K79" s="30" t="s">
        <v>31</v>
      </c>
      <c r="L79" s="18">
        <v>2</v>
      </c>
      <c r="M79" s="18"/>
      <c r="N79" s="18"/>
      <c r="O79" s="37"/>
      <c r="P79" s="18" t="s">
        <v>21</v>
      </c>
      <c r="Q79" s="37"/>
      <c r="R79" s="17" t="s">
        <v>22</v>
      </c>
      <c r="S79" s="18" t="s">
        <v>23</v>
      </c>
      <c r="V79" s="3">
        <v>76</v>
      </c>
    </row>
    <row r="80" spans="1:22" s="3" customFormat="1" ht="39.950000000000003" customHeight="1" x14ac:dyDescent="0.25">
      <c r="A80" s="55">
        <v>39</v>
      </c>
      <c r="B80" s="18" t="str">
        <f>VLOOKUP(K80,'[4]Mon thi'!$B$2:$C$20,2,0)</f>
        <v>KS02</v>
      </c>
      <c r="C80" s="16"/>
      <c r="D80" s="39" t="s">
        <v>544</v>
      </c>
      <c r="E80" s="39" t="s">
        <v>545</v>
      </c>
      <c r="F80" s="36" t="s">
        <v>546</v>
      </c>
      <c r="G80" s="33" t="s">
        <v>547</v>
      </c>
      <c r="H80" s="33" t="s">
        <v>548</v>
      </c>
      <c r="I80" s="38" t="s">
        <v>549</v>
      </c>
      <c r="J80" s="36" t="s">
        <v>243</v>
      </c>
      <c r="K80" s="18" t="s">
        <v>32</v>
      </c>
      <c r="L80" s="15">
        <v>2</v>
      </c>
      <c r="M80" s="18"/>
      <c r="N80" s="18"/>
      <c r="O80" s="36" t="s">
        <v>550</v>
      </c>
      <c r="P80" s="18" t="s">
        <v>21</v>
      </c>
      <c r="Q80" s="36" t="s">
        <v>494</v>
      </c>
      <c r="R80" s="17" t="s">
        <v>22</v>
      </c>
      <c r="S80" s="18" t="s">
        <v>23</v>
      </c>
      <c r="V80" s="3">
        <v>77</v>
      </c>
    </row>
    <row r="81" spans="1:22" s="3" customFormat="1" ht="39.950000000000003" customHeight="1" x14ac:dyDescent="0.25">
      <c r="A81" s="56"/>
      <c r="B81" s="18" t="str">
        <f>VLOOKUP(K81,'[4]Mon thi'!$B$2:$C$20,2,0)</f>
        <v>TK11</v>
      </c>
      <c r="C81" s="16"/>
      <c r="D81" s="40"/>
      <c r="E81" s="40"/>
      <c r="F81" s="37"/>
      <c r="G81" s="34"/>
      <c r="H81" s="34"/>
      <c r="I81" s="38"/>
      <c r="J81" s="37"/>
      <c r="K81" s="12" t="s">
        <v>57</v>
      </c>
      <c r="L81" s="15">
        <v>2</v>
      </c>
      <c r="M81" s="18"/>
      <c r="N81" s="18"/>
      <c r="O81" s="37"/>
      <c r="P81" s="18" t="s">
        <v>21</v>
      </c>
      <c r="Q81" s="37"/>
      <c r="R81" s="17" t="s">
        <v>22</v>
      </c>
      <c r="S81" s="18" t="s">
        <v>23</v>
      </c>
      <c r="U81" s="31"/>
      <c r="V81" s="3">
        <v>78</v>
      </c>
    </row>
    <row r="82" spans="1:22" s="3" customFormat="1" ht="39.950000000000003" customHeight="1" x14ac:dyDescent="0.25">
      <c r="A82" s="55">
        <v>40</v>
      </c>
      <c r="B82" s="18" t="str">
        <f>VLOOKUP(K82,'[4]Mon thi'!$B$2:$C$20,2,0)</f>
        <v>TK03</v>
      </c>
      <c r="C82" s="16"/>
      <c r="D82" s="39" t="s">
        <v>551</v>
      </c>
      <c r="E82" s="39" t="s">
        <v>552</v>
      </c>
      <c r="F82" s="36" t="s">
        <v>553</v>
      </c>
      <c r="G82" s="33" t="s">
        <v>554</v>
      </c>
      <c r="H82" s="33" t="s">
        <v>555</v>
      </c>
      <c r="I82" s="35" t="s">
        <v>556</v>
      </c>
      <c r="J82" s="36" t="s">
        <v>492</v>
      </c>
      <c r="K82" s="18" t="s">
        <v>33</v>
      </c>
      <c r="L82" s="15">
        <v>2</v>
      </c>
      <c r="M82" s="18"/>
      <c r="N82" s="18"/>
      <c r="O82" s="36" t="s">
        <v>550</v>
      </c>
      <c r="P82" s="18" t="s">
        <v>21</v>
      </c>
      <c r="Q82" s="36" t="s">
        <v>210</v>
      </c>
      <c r="R82" s="17" t="s">
        <v>22</v>
      </c>
      <c r="S82" s="18" t="s">
        <v>23</v>
      </c>
      <c r="V82" s="3">
        <v>79</v>
      </c>
    </row>
    <row r="83" spans="1:22" s="3" customFormat="1" ht="39.950000000000003" customHeight="1" x14ac:dyDescent="0.25">
      <c r="A83" s="56"/>
      <c r="B83" s="18" t="str">
        <f>VLOOKUP(K83,'[4]Mon thi'!$B$2:$C$20,2,0)</f>
        <v>KS02</v>
      </c>
      <c r="C83" s="16"/>
      <c r="D83" s="40"/>
      <c r="E83" s="40"/>
      <c r="F83" s="37"/>
      <c r="G83" s="34"/>
      <c r="H83" s="34"/>
      <c r="I83" s="35"/>
      <c r="J83" s="37"/>
      <c r="K83" s="18" t="s">
        <v>32</v>
      </c>
      <c r="L83" s="15">
        <v>3</v>
      </c>
      <c r="M83" s="18"/>
      <c r="N83" s="18"/>
      <c r="O83" s="37"/>
      <c r="P83" s="18" t="s">
        <v>21</v>
      </c>
      <c r="Q83" s="37"/>
      <c r="R83" s="17" t="s">
        <v>22</v>
      </c>
      <c r="S83" s="18" t="s">
        <v>23</v>
      </c>
      <c r="V83" s="3">
        <v>80</v>
      </c>
    </row>
    <row r="84" spans="1:22" s="3" customFormat="1" ht="39.950000000000003" customHeight="1" x14ac:dyDescent="0.25">
      <c r="A84" s="15">
        <v>41</v>
      </c>
      <c r="B84" s="18" t="str">
        <f>VLOOKUP(K84,'[4]Mon thi'!$B$2:$C$20,2,0)</f>
        <v>GS01</v>
      </c>
      <c r="C84" s="16"/>
      <c r="D84" s="16" t="s">
        <v>557</v>
      </c>
      <c r="E84" s="16" t="s">
        <v>558</v>
      </c>
      <c r="F84" s="17" t="s">
        <v>559</v>
      </c>
      <c r="G84" s="27" t="s">
        <v>560</v>
      </c>
      <c r="H84" s="27" t="s">
        <v>561</v>
      </c>
      <c r="I84" s="18" t="s">
        <v>562</v>
      </c>
      <c r="J84" s="17" t="s">
        <v>299</v>
      </c>
      <c r="K84" s="26" t="s">
        <v>37</v>
      </c>
      <c r="L84" s="15">
        <v>2</v>
      </c>
      <c r="M84" s="18"/>
      <c r="N84" s="18"/>
      <c r="O84" s="17" t="s">
        <v>550</v>
      </c>
      <c r="P84" s="18" t="s">
        <v>21</v>
      </c>
      <c r="Q84" s="17" t="s">
        <v>526</v>
      </c>
      <c r="R84" s="17" t="s">
        <v>22</v>
      </c>
      <c r="S84" s="18" t="s">
        <v>23</v>
      </c>
      <c r="V84" s="3">
        <v>81</v>
      </c>
    </row>
  </sheetData>
  <dataConsolidate/>
  <mergeCells count="217">
    <mergeCell ref="Q74:Q76"/>
    <mergeCell ref="A78:A79"/>
    <mergeCell ref="D78:D79"/>
    <mergeCell ref="E78:E79"/>
    <mergeCell ref="F78:F79"/>
    <mergeCell ref="G78:G79"/>
    <mergeCell ref="H78:H79"/>
    <mergeCell ref="I78:I79"/>
    <mergeCell ref="J78:J79"/>
    <mergeCell ref="O78:O79"/>
    <mergeCell ref="Q78:Q79"/>
    <mergeCell ref="A74:A76"/>
    <mergeCell ref="D74:D76"/>
    <mergeCell ref="E74:E76"/>
    <mergeCell ref="F74:F76"/>
    <mergeCell ref="G74:G76"/>
    <mergeCell ref="H74:H76"/>
    <mergeCell ref="I74:I76"/>
    <mergeCell ref="J74:J76"/>
    <mergeCell ref="O74:O76"/>
    <mergeCell ref="Q65:Q66"/>
    <mergeCell ref="A71:A73"/>
    <mergeCell ref="D71:D73"/>
    <mergeCell ref="E71:E73"/>
    <mergeCell ref="F71:F73"/>
    <mergeCell ref="G71:G73"/>
    <mergeCell ref="H71:H73"/>
    <mergeCell ref="I71:I73"/>
    <mergeCell ref="J71:J73"/>
    <mergeCell ref="O71:O73"/>
    <mergeCell ref="Q71:Q73"/>
    <mergeCell ref="A65:A66"/>
    <mergeCell ref="D65:D66"/>
    <mergeCell ref="E65:E66"/>
    <mergeCell ref="F65:F66"/>
    <mergeCell ref="G65:G66"/>
    <mergeCell ref="H65:H66"/>
    <mergeCell ref="I65:I66"/>
    <mergeCell ref="J65:J66"/>
    <mergeCell ref="O65:O66"/>
    <mergeCell ref="Q59:Q61"/>
    <mergeCell ref="A62:A64"/>
    <mergeCell ref="D62:D64"/>
    <mergeCell ref="E62:E64"/>
    <mergeCell ref="F62:F64"/>
    <mergeCell ref="G62:G64"/>
    <mergeCell ref="H62:H64"/>
    <mergeCell ref="I62:I64"/>
    <mergeCell ref="J62:J64"/>
    <mergeCell ref="O62:O64"/>
    <mergeCell ref="Q62:Q64"/>
    <mergeCell ref="A59:A61"/>
    <mergeCell ref="D59:D61"/>
    <mergeCell ref="E59:E61"/>
    <mergeCell ref="F59:F61"/>
    <mergeCell ref="G59:G61"/>
    <mergeCell ref="H59:H61"/>
    <mergeCell ref="I59:I61"/>
    <mergeCell ref="J59:J61"/>
    <mergeCell ref="O59:O61"/>
    <mergeCell ref="Q6:Q10"/>
    <mergeCell ref="J1:S1"/>
    <mergeCell ref="A2:S2"/>
    <mergeCell ref="A1:I1"/>
    <mergeCell ref="A4:A5"/>
    <mergeCell ref="D4:D5"/>
    <mergeCell ref="E4:E5"/>
    <mergeCell ref="F4:F5"/>
    <mergeCell ref="G4:G5"/>
    <mergeCell ref="H4:H5"/>
    <mergeCell ref="I4:I5"/>
    <mergeCell ref="J4:J5"/>
    <mergeCell ref="O4:O5"/>
    <mergeCell ref="Q4:Q5"/>
    <mergeCell ref="A6:A10"/>
    <mergeCell ref="D6:D10"/>
    <mergeCell ref="E6:E10"/>
    <mergeCell ref="F6:F10"/>
    <mergeCell ref="G6:G10"/>
    <mergeCell ref="H6:H10"/>
    <mergeCell ref="I6:I10"/>
    <mergeCell ref="J6:J10"/>
    <mergeCell ref="O6:O10"/>
    <mergeCell ref="H15:H19"/>
    <mergeCell ref="I15:I19"/>
    <mergeCell ref="J15:J19"/>
    <mergeCell ref="O15:O19"/>
    <mergeCell ref="Q15:Q19"/>
    <mergeCell ref="A15:A19"/>
    <mergeCell ref="D15:D19"/>
    <mergeCell ref="E15:E19"/>
    <mergeCell ref="F15:F19"/>
    <mergeCell ref="G15:G19"/>
    <mergeCell ref="H22:H23"/>
    <mergeCell ref="I22:I23"/>
    <mergeCell ref="J22:J23"/>
    <mergeCell ref="O22:O23"/>
    <mergeCell ref="Q22:Q23"/>
    <mergeCell ref="A22:A23"/>
    <mergeCell ref="D22:D23"/>
    <mergeCell ref="E22:E23"/>
    <mergeCell ref="F22:F23"/>
    <mergeCell ref="G22:G23"/>
    <mergeCell ref="H24:H25"/>
    <mergeCell ref="I24:I25"/>
    <mergeCell ref="J24:J25"/>
    <mergeCell ref="O24:O25"/>
    <mergeCell ref="Q24:Q25"/>
    <mergeCell ref="A24:A25"/>
    <mergeCell ref="D24:D25"/>
    <mergeCell ref="E24:E25"/>
    <mergeCell ref="F24:F25"/>
    <mergeCell ref="G24:G25"/>
    <mergeCell ref="C24:C25"/>
    <mergeCell ref="H27:H28"/>
    <mergeCell ref="I27:I28"/>
    <mergeCell ref="J27:J28"/>
    <mergeCell ref="O27:O28"/>
    <mergeCell ref="Q27:Q28"/>
    <mergeCell ref="A27:A28"/>
    <mergeCell ref="D27:D28"/>
    <mergeCell ref="E27:E28"/>
    <mergeCell ref="F27:F28"/>
    <mergeCell ref="G27:G28"/>
    <mergeCell ref="Q29:Q32"/>
    <mergeCell ref="A33:A36"/>
    <mergeCell ref="C33:C36"/>
    <mergeCell ref="D33:D36"/>
    <mergeCell ref="E33:E36"/>
    <mergeCell ref="F33:F36"/>
    <mergeCell ref="G33:G36"/>
    <mergeCell ref="H33:H36"/>
    <mergeCell ref="I33:I36"/>
    <mergeCell ref="J33:J36"/>
    <mergeCell ref="O33:O36"/>
    <mergeCell ref="Q33:Q36"/>
    <mergeCell ref="G29:G32"/>
    <mergeCell ref="H29:H32"/>
    <mergeCell ref="I29:I32"/>
    <mergeCell ref="J29:J32"/>
    <mergeCell ref="O29:O32"/>
    <mergeCell ref="A29:A32"/>
    <mergeCell ref="C29:C32"/>
    <mergeCell ref="D29:D32"/>
    <mergeCell ref="E29:E32"/>
    <mergeCell ref="F29:F32"/>
    <mergeCell ref="H37:H39"/>
    <mergeCell ref="I37:I39"/>
    <mergeCell ref="J37:J39"/>
    <mergeCell ref="O37:O39"/>
    <mergeCell ref="Q37:Q39"/>
    <mergeCell ref="A37:A39"/>
    <mergeCell ref="D37:D39"/>
    <mergeCell ref="E37:E39"/>
    <mergeCell ref="F37:F39"/>
    <mergeCell ref="G37:G39"/>
    <mergeCell ref="H40:H42"/>
    <mergeCell ref="I40:I42"/>
    <mergeCell ref="J40:J42"/>
    <mergeCell ref="O40:O42"/>
    <mergeCell ref="Q40:Q42"/>
    <mergeCell ref="A40:A42"/>
    <mergeCell ref="D40:D42"/>
    <mergeCell ref="E40:E42"/>
    <mergeCell ref="F40:F42"/>
    <mergeCell ref="G40:G42"/>
    <mergeCell ref="H43:H45"/>
    <mergeCell ref="I43:I45"/>
    <mergeCell ref="J43:J45"/>
    <mergeCell ref="O43:O45"/>
    <mergeCell ref="Q43:Q45"/>
    <mergeCell ref="A43:A45"/>
    <mergeCell ref="D43:D45"/>
    <mergeCell ref="E43:E45"/>
    <mergeCell ref="F43:F45"/>
    <mergeCell ref="G43:G45"/>
    <mergeCell ref="H46:H49"/>
    <mergeCell ref="I46:I49"/>
    <mergeCell ref="J46:J49"/>
    <mergeCell ref="O46:O49"/>
    <mergeCell ref="Q46:Q49"/>
    <mergeCell ref="A46:A49"/>
    <mergeCell ref="D46:D49"/>
    <mergeCell ref="E46:E49"/>
    <mergeCell ref="F46:F49"/>
    <mergeCell ref="G46:G49"/>
    <mergeCell ref="Q53:Q54"/>
    <mergeCell ref="G53:G54"/>
    <mergeCell ref="H53:H54"/>
    <mergeCell ref="I53:I54"/>
    <mergeCell ref="J53:J54"/>
    <mergeCell ref="O53:O54"/>
    <mergeCell ref="A53:A54"/>
    <mergeCell ref="C53:C54"/>
    <mergeCell ref="D53:D54"/>
    <mergeCell ref="E53:E54"/>
    <mergeCell ref="F53:F54"/>
    <mergeCell ref="Q80:Q81"/>
    <mergeCell ref="A82:A83"/>
    <mergeCell ref="D82:D83"/>
    <mergeCell ref="E82:E83"/>
    <mergeCell ref="F82:F83"/>
    <mergeCell ref="G82:G83"/>
    <mergeCell ref="H82:H83"/>
    <mergeCell ref="I82:I83"/>
    <mergeCell ref="J82:J83"/>
    <mergeCell ref="O82:O83"/>
    <mergeCell ref="Q82:Q83"/>
    <mergeCell ref="A80:A81"/>
    <mergeCell ref="D80:D81"/>
    <mergeCell ref="E80:E81"/>
    <mergeCell ref="F80:F81"/>
    <mergeCell ref="G80:G81"/>
    <mergeCell ref="H80:H81"/>
    <mergeCell ref="I80:I81"/>
    <mergeCell ref="J80:J81"/>
    <mergeCell ref="O80:O81"/>
  </mergeCells>
  <phoneticPr fontId="29" type="noConversion"/>
  <dataValidations count="1">
    <dataValidation type="list" allowBlank="1" showInputMessage="1" showErrorMessage="1" sqref="P4:P84" xr:uid="{00000000-0002-0000-0000-000001000000}">
      <formula1>$AD$5:$AD$6</formula1>
    </dataValidation>
  </dataValidations>
  <printOptions horizontalCentered="1"/>
  <pageMargins left="0.35433070866141736" right="0.35433070866141736" top="0.39370078740157483" bottom="0.39370078740157483" header="0.51181102362204722" footer="0.51181102362204722"/>
  <pageSetup paperSize="9" scale="8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2CEC43-4120-458B-B3EA-AF1D1B4D00BA}">
          <x14:formula1>
            <xm:f>'Mon thi'!$B$2:$B$20</xm:f>
          </x14:formula1>
          <xm:sqref>K4:K26 K85:K251</xm:sqref>
        </x14:dataValidation>
        <x14:dataValidation type="list" allowBlank="1" showInputMessage="1" showErrorMessage="1" xr:uid="{4CA6954A-DC7D-46A3-B04E-EA472F95F9E6}">
          <x14:formula1>
            <xm:f>'Mon thi'!$E$2:$E$3</xm:f>
          </x14:formula1>
          <xm:sqref>P4:P26 P85:P251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B21" sqref="B21"/>
    </sheetView>
  </sheetViews>
  <sheetFormatPr defaultRowHeight="15" x14ac:dyDescent="0.25"/>
  <cols>
    <col min="1" max="1" width="9.140625" style="10"/>
    <col min="2" max="2" width="62.85546875" style="10" bestFit="1" customWidth="1"/>
    <col min="3" max="3" width="11.7109375" style="10" bestFit="1" customWidth="1"/>
    <col min="4" max="4" width="20" style="10" bestFit="1" customWidth="1"/>
    <col min="5" max="5" width="26" style="10" bestFit="1" customWidth="1"/>
    <col min="6" max="8" width="9.140625" style="10"/>
    <col min="9" max="9" width="27.140625" style="10" customWidth="1"/>
    <col min="10" max="16384" width="9.140625" style="10"/>
  </cols>
  <sheetData>
    <row r="1" spans="1:5" s="9" customFormat="1" ht="14.25" x14ac:dyDescent="0.25">
      <c r="A1" s="11" t="s">
        <v>0</v>
      </c>
      <c r="B1" s="11" t="s">
        <v>34</v>
      </c>
      <c r="C1" s="11" t="s">
        <v>1</v>
      </c>
      <c r="E1" s="11" t="s">
        <v>35</v>
      </c>
    </row>
    <row r="2" spans="1:5" x14ac:dyDescent="0.25">
      <c r="A2" s="12">
        <v>1</v>
      </c>
      <c r="B2" s="13" t="s">
        <v>25</v>
      </c>
      <c r="C2" s="12" t="s">
        <v>36</v>
      </c>
      <c r="D2" s="10">
        <v>18</v>
      </c>
      <c r="E2" s="13" t="s">
        <v>27</v>
      </c>
    </row>
    <row r="3" spans="1:5" x14ac:dyDescent="0.25">
      <c r="A3" s="12">
        <v>2</v>
      </c>
      <c r="B3" s="13" t="s">
        <v>37</v>
      </c>
      <c r="C3" s="12" t="s">
        <v>38</v>
      </c>
      <c r="D3" s="10">
        <v>14</v>
      </c>
      <c r="E3" s="13" t="s">
        <v>21</v>
      </c>
    </row>
    <row r="4" spans="1:5" x14ac:dyDescent="0.25">
      <c r="A4" s="12">
        <v>3</v>
      </c>
      <c r="B4" s="13" t="s">
        <v>31</v>
      </c>
      <c r="C4" s="12" t="s">
        <v>39</v>
      </c>
      <c r="D4" s="10">
        <v>17</v>
      </c>
    </row>
    <row r="5" spans="1:5" x14ac:dyDescent="0.25">
      <c r="A5" s="12">
        <v>4</v>
      </c>
      <c r="B5" s="13" t="s">
        <v>29</v>
      </c>
      <c r="C5" s="12" t="s">
        <v>40</v>
      </c>
      <c r="D5" s="10">
        <v>16</v>
      </c>
    </row>
    <row r="6" spans="1:5" x14ac:dyDescent="0.25">
      <c r="A6" s="12">
        <v>5</v>
      </c>
      <c r="B6" s="13" t="s">
        <v>19</v>
      </c>
      <c r="C6" s="12" t="s">
        <v>41</v>
      </c>
      <c r="D6" s="10">
        <v>15</v>
      </c>
    </row>
    <row r="7" spans="1:5" x14ac:dyDescent="0.25">
      <c r="A7" s="12">
        <v>6</v>
      </c>
      <c r="B7" s="13" t="s">
        <v>42</v>
      </c>
      <c r="C7" s="12" t="s">
        <v>43</v>
      </c>
      <c r="D7" s="10">
        <v>2</v>
      </c>
    </row>
    <row r="8" spans="1:5" x14ac:dyDescent="0.25">
      <c r="A8" s="12">
        <v>7</v>
      </c>
      <c r="B8" s="13" t="s">
        <v>32</v>
      </c>
      <c r="C8" s="12" t="s">
        <v>44</v>
      </c>
      <c r="D8" s="10">
        <v>1</v>
      </c>
    </row>
    <row r="9" spans="1:5" x14ac:dyDescent="0.25">
      <c r="A9" s="12">
        <v>8</v>
      </c>
      <c r="B9" s="13" t="s">
        <v>45</v>
      </c>
      <c r="C9" s="12" t="s">
        <v>46</v>
      </c>
      <c r="D9" s="10">
        <v>7</v>
      </c>
    </row>
    <row r="10" spans="1:5" x14ac:dyDescent="0.25">
      <c r="A10" s="12">
        <v>9</v>
      </c>
      <c r="B10" s="13" t="s">
        <v>47</v>
      </c>
      <c r="C10" s="12" t="s">
        <v>48</v>
      </c>
      <c r="D10" s="10">
        <v>6</v>
      </c>
    </row>
    <row r="11" spans="1:5" x14ac:dyDescent="0.25">
      <c r="A11" s="12">
        <v>10</v>
      </c>
      <c r="B11" s="13" t="s">
        <v>33</v>
      </c>
      <c r="C11" s="12" t="s">
        <v>49</v>
      </c>
      <c r="D11" s="10">
        <v>9</v>
      </c>
    </row>
    <row r="12" spans="1:5" x14ac:dyDescent="0.25">
      <c r="A12" s="12">
        <v>11</v>
      </c>
      <c r="B12" s="13" t="s">
        <v>50</v>
      </c>
      <c r="C12" s="12" t="s">
        <v>51</v>
      </c>
      <c r="D12" s="10">
        <v>5</v>
      </c>
    </row>
    <row r="13" spans="1:5" x14ac:dyDescent="0.25">
      <c r="A13" s="12">
        <v>12</v>
      </c>
      <c r="B13" s="13" t="s">
        <v>26</v>
      </c>
      <c r="C13" s="12" t="s">
        <v>52</v>
      </c>
      <c r="D13" s="10">
        <v>8</v>
      </c>
    </row>
    <row r="14" spans="1:5" x14ac:dyDescent="0.25">
      <c r="A14" s="12">
        <v>13</v>
      </c>
      <c r="B14" s="13" t="s">
        <v>53</v>
      </c>
      <c r="C14" s="12" t="s">
        <v>54</v>
      </c>
      <c r="D14" s="10">
        <v>10</v>
      </c>
    </row>
    <row r="15" spans="1:5" x14ac:dyDescent="0.25">
      <c r="A15" s="12">
        <v>14</v>
      </c>
      <c r="B15" s="13" t="s">
        <v>55</v>
      </c>
      <c r="C15" s="12" t="s">
        <v>56</v>
      </c>
      <c r="D15" s="10">
        <v>4</v>
      </c>
    </row>
    <row r="16" spans="1:5" x14ac:dyDescent="0.25">
      <c r="A16" s="12">
        <v>15</v>
      </c>
      <c r="B16" s="13" t="s">
        <v>57</v>
      </c>
      <c r="C16" s="12" t="s">
        <v>58</v>
      </c>
      <c r="D16" s="10">
        <v>3</v>
      </c>
    </row>
    <row r="17" spans="1:4" x14ac:dyDescent="0.25">
      <c r="A17" s="12">
        <v>16</v>
      </c>
      <c r="B17" s="13" t="s">
        <v>59</v>
      </c>
      <c r="C17" s="12" t="s">
        <v>60</v>
      </c>
      <c r="D17" s="10">
        <v>11</v>
      </c>
    </row>
    <row r="18" spans="1:4" x14ac:dyDescent="0.25">
      <c r="A18" s="12">
        <v>17</v>
      </c>
      <c r="B18" s="13" t="s">
        <v>30</v>
      </c>
      <c r="C18" s="12" t="s">
        <v>61</v>
      </c>
      <c r="D18" s="10">
        <v>12</v>
      </c>
    </row>
    <row r="19" spans="1:4" x14ac:dyDescent="0.25">
      <c r="A19" s="12">
        <v>18</v>
      </c>
      <c r="B19" s="13" t="s">
        <v>28</v>
      </c>
      <c r="C19" s="12" t="s">
        <v>62</v>
      </c>
      <c r="D19" s="10">
        <v>13</v>
      </c>
    </row>
    <row r="20" spans="1:4" x14ac:dyDescent="0.25">
      <c r="A20" s="12">
        <v>19</v>
      </c>
      <c r="B20" s="13" t="s">
        <v>24</v>
      </c>
      <c r="C20" s="12" t="s">
        <v>63</v>
      </c>
      <c r="D20" s="10">
        <v>19</v>
      </c>
    </row>
    <row r="22" spans="1:4" x14ac:dyDescent="0.25">
      <c r="A22" s="12">
        <v>1</v>
      </c>
      <c r="B22" s="13" t="s">
        <v>64</v>
      </c>
      <c r="C22" s="12" t="s">
        <v>65</v>
      </c>
      <c r="D22" s="71" t="s">
        <v>66</v>
      </c>
    </row>
    <row r="23" spans="1:4" x14ac:dyDescent="0.25">
      <c r="A23" s="12">
        <v>2</v>
      </c>
      <c r="B23" s="13" t="s">
        <v>67</v>
      </c>
      <c r="C23" s="12" t="s">
        <v>68</v>
      </c>
      <c r="D23" s="71"/>
    </row>
    <row r="24" spans="1:4" x14ac:dyDescent="0.25">
      <c r="A24" s="12">
        <v>3</v>
      </c>
      <c r="B24" s="13" t="s">
        <v>69</v>
      </c>
      <c r="C24" s="12" t="s">
        <v>70</v>
      </c>
      <c r="D24" s="71"/>
    </row>
    <row r="25" spans="1:4" x14ac:dyDescent="0.25">
      <c r="A25" s="12">
        <v>4</v>
      </c>
      <c r="B25" s="13" t="s">
        <v>71</v>
      </c>
      <c r="C25" s="12" t="s">
        <v>72</v>
      </c>
      <c r="D25" s="71"/>
    </row>
    <row r="26" spans="1:4" x14ac:dyDescent="0.25">
      <c r="A26" s="12">
        <v>5</v>
      </c>
      <c r="B26" s="13" t="s">
        <v>73</v>
      </c>
      <c r="C26" s="12" t="s">
        <v>74</v>
      </c>
      <c r="D26" s="71"/>
    </row>
    <row r="27" spans="1:4" x14ac:dyDescent="0.25">
      <c r="A27" s="12">
        <v>6</v>
      </c>
      <c r="B27" s="13" t="s">
        <v>75</v>
      </c>
      <c r="C27" s="12" t="s">
        <v>76</v>
      </c>
      <c r="D27" s="71"/>
    </row>
  </sheetData>
  <mergeCells count="1">
    <mergeCell ref="D22:D27"/>
  </mergeCells>
  <dataValidations count="1">
    <dataValidation type="list" allowBlank="1" showInputMessage="1" showErrorMessage="1" sqref="I2" xr:uid="{00000000-0002-0000-0100-000000000000}">
      <formula1>$B$2:$B$20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77</v>
      </c>
      <c r="C1" t="s">
        <v>78</v>
      </c>
    </row>
    <row r="2" spans="1:4" x14ac:dyDescent="0.25">
      <c r="A2">
        <v>1</v>
      </c>
      <c r="B2" t="s">
        <v>79</v>
      </c>
      <c r="C2" t="s">
        <v>80</v>
      </c>
      <c r="D2" t="str">
        <f>C2&amp;"-"&amp;B2</f>
        <v>BXD-Bộ Xây dựng</v>
      </c>
    </row>
    <row r="3" spans="1:4" x14ac:dyDescent="0.25">
      <c r="A3">
        <v>2</v>
      </c>
      <c r="B3" t="s">
        <v>81</v>
      </c>
      <c r="C3" t="s">
        <v>82</v>
      </c>
      <c r="D3" t="str">
        <f t="shared" ref="D3:D65" si="0">C3&amp;"-"&amp;B3</f>
        <v>ANG-An Giang</v>
      </c>
    </row>
    <row r="4" spans="1:4" x14ac:dyDescent="0.25">
      <c r="A4">
        <v>3</v>
      </c>
      <c r="B4" t="s">
        <v>83</v>
      </c>
      <c r="C4" t="s">
        <v>84</v>
      </c>
      <c r="D4" t="str">
        <f t="shared" si="0"/>
        <v>BRV-Bà Rịa - Vũng Tàu</v>
      </c>
    </row>
    <row r="5" spans="1:4" x14ac:dyDescent="0.25">
      <c r="A5">
        <v>4</v>
      </c>
      <c r="B5" t="s">
        <v>85</v>
      </c>
      <c r="C5" t="s">
        <v>86</v>
      </c>
      <c r="D5" t="str">
        <f t="shared" si="0"/>
        <v>BAG-Bắc Giang</v>
      </c>
    </row>
    <row r="6" spans="1:4" x14ac:dyDescent="0.25">
      <c r="A6">
        <v>5</v>
      </c>
      <c r="B6" t="s">
        <v>87</v>
      </c>
      <c r="C6" t="s">
        <v>88</v>
      </c>
      <c r="D6" t="str">
        <f t="shared" si="0"/>
        <v>BAK-Bắc Kạn</v>
      </c>
    </row>
    <row r="7" spans="1:4" x14ac:dyDescent="0.25">
      <c r="A7">
        <v>6</v>
      </c>
      <c r="B7" t="s">
        <v>89</v>
      </c>
      <c r="C7" t="s">
        <v>90</v>
      </c>
      <c r="D7" t="str">
        <f t="shared" si="0"/>
        <v>BAL-Bạc Liêu</v>
      </c>
    </row>
    <row r="8" spans="1:4" x14ac:dyDescent="0.25">
      <c r="A8">
        <v>7</v>
      </c>
      <c r="B8" t="s">
        <v>91</v>
      </c>
      <c r="C8" t="s">
        <v>92</v>
      </c>
      <c r="D8" t="str">
        <f t="shared" si="0"/>
        <v>BAN-Bắc Ninh</v>
      </c>
    </row>
    <row r="9" spans="1:4" x14ac:dyDescent="0.25">
      <c r="A9">
        <v>8</v>
      </c>
      <c r="B9" t="s">
        <v>93</v>
      </c>
      <c r="C9" t="s">
        <v>94</v>
      </c>
      <c r="D9" t="str">
        <f t="shared" si="0"/>
        <v>BET-Bến Tre</v>
      </c>
    </row>
    <row r="10" spans="1:4" x14ac:dyDescent="0.25">
      <c r="A10">
        <v>9</v>
      </c>
      <c r="B10" t="s">
        <v>95</v>
      </c>
      <c r="C10" t="s">
        <v>96</v>
      </c>
      <c r="D10" t="str">
        <f t="shared" si="0"/>
        <v>BID-Bình Định</v>
      </c>
    </row>
    <row r="11" spans="1:4" x14ac:dyDescent="0.25">
      <c r="A11">
        <v>10</v>
      </c>
      <c r="B11" t="s">
        <v>97</v>
      </c>
      <c r="C11" t="s">
        <v>98</v>
      </c>
      <c r="D11" t="str">
        <f t="shared" si="0"/>
        <v>BDG-Bình Dương</v>
      </c>
    </row>
    <row r="12" spans="1:4" x14ac:dyDescent="0.25">
      <c r="A12">
        <v>11</v>
      </c>
      <c r="B12" t="s">
        <v>99</v>
      </c>
      <c r="C12" t="s">
        <v>100</v>
      </c>
      <c r="D12" t="str">
        <f t="shared" si="0"/>
        <v>BIP-Bình Phước</v>
      </c>
    </row>
    <row r="13" spans="1:4" x14ac:dyDescent="0.25">
      <c r="A13">
        <v>12</v>
      </c>
      <c r="B13" t="s">
        <v>101</v>
      </c>
      <c r="C13" t="s">
        <v>102</v>
      </c>
      <c r="D13" t="str">
        <f t="shared" si="0"/>
        <v>BIT-Bình Thuận</v>
      </c>
    </row>
    <row r="14" spans="1:4" x14ac:dyDescent="0.25">
      <c r="A14">
        <v>13</v>
      </c>
      <c r="B14" t="s">
        <v>103</v>
      </c>
      <c r="C14" t="s">
        <v>104</v>
      </c>
      <c r="D14" t="str">
        <f t="shared" si="0"/>
        <v>CAM-Cà Mau</v>
      </c>
    </row>
    <row r="15" spans="1:4" x14ac:dyDescent="0.25">
      <c r="A15">
        <v>14</v>
      </c>
      <c r="B15" t="s">
        <v>105</v>
      </c>
      <c r="C15" t="s">
        <v>106</v>
      </c>
      <c r="D15" t="str">
        <f t="shared" si="0"/>
        <v>CAB-Cao Bằng</v>
      </c>
    </row>
    <row r="16" spans="1:4" x14ac:dyDescent="0.25">
      <c r="A16">
        <v>15</v>
      </c>
      <c r="B16" t="s">
        <v>107</v>
      </c>
      <c r="C16" t="s">
        <v>108</v>
      </c>
      <c r="D16" t="str">
        <f t="shared" si="0"/>
        <v>CAT-Cần Thơ</v>
      </c>
    </row>
    <row r="17" spans="1:4" x14ac:dyDescent="0.25">
      <c r="A17">
        <v>16</v>
      </c>
      <c r="B17" t="s">
        <v>109</v>
      </c>
      <c r="C17" t="s">
        <v>110</v>
      </c>
      <c r="D17" t="str">
        <f t="shared" si="0"/>
        <v>DNA-Đà Nẵng</v>
      </c>
    </row>
    <row r="18" spans="1:4" x14ac:dyDescent="0.25">
      <c r="A18">
        <v>17</v>
      </c>
      <c r="B18" t="s">
        <v>111</v>
      </c>
      <c r="C18" t="s">
        <v>20</v>
      </c>
      <c r="D18" t="str">
        <f t="shared" si="0"/>
        <v>DAL-Đắk Lắk</v>
      </c>
    </row>
    <row r="19" spans="1:4" x14ac:dyDescent="0.25">
      <c r="A19">
        <v>18</v>
      </c>
      <c r="B19" t="s">
        <v>112</v>
      </c>
      <c r="C19" t="s">
        <v>113</v>
      </c>
      <c r="D19" t="str">
        <f t="shared" si="0"/>
        <v>DAN-Đắk Nông</v>
      </c>
    </row>
    <row r="20" spans="1:4" x14ac:dyDescent="0.25">
      <c r="A20">
        <v>19</v>
      </c>
      <c r="B20" t="s">
        <v>114</v>
      </c>
      <c r="C20" t="s">
        <v>115</v>
      </c>
      <c r="D20" t="str">
        <f t="shared" si="0"/>
        <v>DIB-Điện Biên</v>
      </c>
    </row>
    <row r="21" spans="1:4" x14ac:dyDescent="0.25">
      <c r="A21">
        <v>20</v>
      </c>
      <c r="B21" t="s">
        <v>116</v>
      </c>
      <c r="C21" t="s">
        <v>117</v>
      </c>
      <c r="D21" t="str">
        <f t="shared" si="0"/>
        <v>DON-Đồng Nai</v>
      </c>
    </row>
    <row r="22" spans="1:4" x14ac:dyDescent="0.25">
      <c r="A22">
        <v>21</v>
      </c>
      <c r="B22" t="s">
        <v>118</v>
      </c>
      <c r="C22" t="s">
        <v>119</v>
      </c>
      <c r="D22" t="str">
        <f t="shared" si="0"/>
        <v>DOT-Đồng Tháp</v>
      </c>
    </row>
    <row r="23" spans="1:4" x14ac:dyDescent="0.25">
      <c r="A23">
        <v>22</v>
      </c>
      <c r="B23" t="s">
        <v>120</v>
      </c>
      <c r="C23" t="s">
        <v>121</v>
      </c>
      <c r="D23" t="str">
        <f t="shared" si="0"/>
        <v>GIL-Gia Lai</v>
      </c>
    </row>
    <row r="24" spans="1:4" x14ac:dyDescent="0.25">
      <c r="A24">
        <v>23</v>
      </c>
      <c r="B24" t="s">
        <v>122</v>
      </c>
      <c r="C24" t="s">
        <v>123</v>
      </c>
      <c r="D24" t="str">
        <f t="shared" si="0"/>
        <v>HAG-Hà Giang</v>
      </c>
    </row>
    <row r="25" spans="1:4" x14ac:dyDescent="0.25">
      <c r="A25">
        <v>24</v>
      </c>
      <c r="B25" t="s">
        <v>124</v>
      </c>
      <c r="C25" t="s">
        <v>125</v>
      </c>
      <c r="D25" t="str">
        <f t="shared" si="0"/>
        <v>HNA-Hà Nam</v>
      </c>
    </row>
    <row r="26" spans="1:4" x14ac:dyDescent="0.25">
      <c r="A26">
        <v>25</v>
      </c>
      <c r="B26" t="s">
        <v>126</v>
      </c>
      <c r="C26" t="s">
        <v>127</v>
      </c>
      <c r="D26" t="str">
        <f t="shared" si="0"/>
        <v>HAN-Hà Nội</v>
      </c>
    </row>
    <row r="27" spans="1:4" x14ac:dyDescent="0.25">
      <c r="A27">
        <v>26</v>
      </c>
      <c r="B27" t="s">
        <v>128</v>
      </c>
      <c r="C27" t="s">
        <v>129</v>
      </c>
      <c r="D27" t="str">
        <f t="shared" si="0"/>
        <v>HAT-Hà Tĩnh</v>
      </c>
    </row>
    <row r="28" spans="1:4" x14ac:dyDescent="0.25">
      <c r="A28">
        <v>27</v>
      </c>
      <c r="B28" t="s">
        <v>130</v>
      </c>
      <c r="C28" t="s">
        <v>131</v>
      </c>
      <c r="D28" t="str">
        <f t="shared" si="0"/>
        <v>HAD-Hải Dương</v>
      </c>
    </row>
    <row r="29" spans="1:4" x14ac:dyDescent="0.25">
      <c r="A29">
        <v>28</v>
      </c>
      <c r="B29" t="s">
        <v>132</v>
      </c>
      <c r="C29" t="s">
        <v>133</v>
      </c>
      <c r="D29" t="str">
        <f t="shared" si="0"/>
        <v>HAP-Hải Phòng</v>
      </c>
    </row>
    <row r="30" spans="1:4" x14ac:dyDescent="0.25">
      <c r="A30">
        <v>29</v>
      </c>
      <c r="B30" t="s">
        <v>134</v>
      </c>
      <c r="C30" t="s">
        <v>135</v>
      </c>
      <c r="D30" t="str">
        <f t="shared" si="0"/>
        <v>HGI-Hậu Giang</v>
      </c>
    </row>
    <row r="31" spans="1:4" x14ac:dyDescent="0.25">
      <c r="A31">
        <v>30</v>
      </c>
      <c r="B31" t="s">
        <v>136</v>
      </c>
      <c r="C31" t="s">
        <v>137</v>
      </c>
      <c r="D31" t="str">
        <f t="shared" si="0"/>
        <v>HOB-Hòa Bình</v>
      </c>
    </row>
    <row r="32" spans="1:4" x14ac:dyDescent="0.25">
      <c r="A32">
        <v>31</v>
      </c>
      <c r="B32" t="s">
        <v>138</v>
      </c>
      <c r="C32" t="s">
        <v>139</v>
      </c>
      <c r="D32" t="str">
        <f t="shared" si="0"/>
        <v>HUY-Hưng Yên</v>
      </c>
    </row>
    <row r="33" spans="1:4" x14ac:dyDescent="0.25">
      <c r="A33">
        <v>32</v>
      </c>
      <c r="B33" t="s">
        <v>140</v>
      </c>
      <c r="C33" t="s">
        <v>141</v>
      </c>
      <c r="D33" t="str">
        <f t="shared" si="0"/>
        <v>KHH-Khánh Hòa</v>
      </c>
    </row>
    <row r="34" spans="1:4" x14ac:dyDescent="0.25">
      <c r="A34">
        <v>33</v>
      </c>
      <c r="B34" t="s">
        <v>142</v>
      </c>
      <c r="C34" t="s">
        <v>143</v>
      </c>
      <c r="D34" t="str">
        <f t="shared" si="0"/>
        <v>KIG-Kiên Giang</v>
      </c>
    </row>
    <row r="35" spans="1:4" x14ac:dyDescent="0.25">
      <c r="A35">
        <v>34</v>
      </c>
      <c r="B35" t="s">
        <v>144</v>
      </c>
      <c r="C35" t="s">
        <v>145</v>
      </c>
      <c r="D35" t="str">
        <f t="shared" si="0"/>
        <v>KOT-Kon Tum</v>
      </c>
    </row>
    <row r="36" spans="1:4" x14ac:dyDescent="0.25">
      <c r="A36">
        <v>35</v>
      </c>
      <c r="B36" t="s">
        <v>146</v>
      </c>
      <c r="C36" t="s">
        <v>147</v>
      </c>
      <c r="D36" t="str">
        <f t="shared" si="0"/>
        <v>LAC-Lai Châu</v>
      </c>
    </row>
    <row r="37" spans="1:4" x14ac:dyDescent="0.25">
      <c r="A37">
        <v>36</v>
      </c>
      <c r="B37" t="s">
        <v>148</v>
      </c>
      <c r="C37" t="s">
        <v>149</v>
      </c>
      <c r="D37" t="str">
        <f t="shared" si="0"/>
        <v>LAD-Lâm Đồng</v>
      </c>
    </row>
    <row r="38" spans="1:4" x14ac:dyDescent="0.25">
      <c r="A38">
        <v>37</v>
      </c>
      <c r="B38" t="s">
        <v>150</v>
      </c>
      <c r="C38" t="s">
        <v>151</v>
      </c>
      <c r="D38" t="str">
        <f t="shared" si="0"/>
        <v>LAS-Lạng Sơn</v>
      </c>
    </row>
    <row r="39" spans="1:4" x14ac:dyDescent="0.25">
      <c r="A39">
        <v>38</v>
      </c>
      <c r="B39" t="s">
        <v>152</v>
      </c>
      <c r="C39" t="s">
        <v>153</v>
      </c>
      <c r="D39" t="str">
        <f t="shared" si="0"/>
        <v>LCA-Lào Cai</v>
      </c>
    </row>
    <row r="40" spans="1:4" x14ac:dyDescent="0.25">
      <c r="A40">
        <v>39</v>
      </c>
      <c r="B40" t="s">
        <v>154</v>
      </c>
      <c r="C40" t="s">
        <v>155</v>
      </c>
      <c r="D40" t="str">
        <f t="shared" si="0"/>
        <v>LOA-Long An</v>
      </c>
    </row>
    <row r="41" spans="1:4" x14ac:dyDescent="0.25">
      <c r="A41">
        <v>40</v>
      </c>
      <c r="B41" t="s">
        <v>156</v>
      </c>
      <c r="C41" t="s">
        <v>157</v>
      </c>
      <c r="D41" t="str">
        <f t="shared" si="0"/>
        <v>NAD-Nam Định</v>
      </c>
    </row>
    <row r="42" spans="1:4" x14ac:dyDescent="0.25">
      <c r="A42">
        <v>41</v>
      </c>
      <c r="B42" t="s">
        <v>158</v>
      </c>
      <c r="C42" t="s">
        <v>159</v>
      </c>
      <c r="D42" t="str">
        <f t="shared" si="0"/>
        <v>NGA-Nghệ An</v>
      </c>
    </row>
    <row r="43" spans="1:4" x14ac:dyDescent="0.25">
      <c r="A43">
        <v>42</v>
      </c>
      <c r="B43" t="s">
        <v>160</v>
      </c>
      <c r="C43" t="s">
        <v>161</v>
      </c>
      <c r="D43" t="str">
        <f t="shared" si="0"/>
        <v>NIB-Ninh Bình</v>
      </c>
    </row>
    <row r="44" spans="1:4" x14ac:dyDescent="0.25">
      <c r="A44">
        <v>43</v>
      </c>
      <c r="B44" t="s">
        <v>162</v>
      </c>
      <c r="C44" t="s">
        <v>163</v>
      </c>
      <c r="D44" t="str">
        <f t="shared" si="0"/>
        <v>NIT-Ninh Thuận</v>
      </c>
    </row>
    <row r="45" spans="1:4" x14ac:dyDescent="0.25">
      <c r="A45">
        <v>44</v>
      </c>
      <c r="B45" t="s">
        <v>164</v>
      </c>
      <c r="C45" t="s">
        <v>165</v>
      </c>
      <c r="D45" t="str">
        <f t="shared" si="0"/>
        <v>PHT-Phú Thọ</v>
      </c>
    </row>
    <row r="46" spans="1:4" x14ac:dyDescent="0.25">
      <c r="A46">
        <v>45</v>
      </c>
      <c r="B46" t="s">
        <v>166</v>
      </c>
      <c r="C46" t="s">
        <v>167</v>
      </c>
      <c r="D46" t="str">
        <f t="shared" si="0"/>
        <v>PHY-Phú Yên</v>
      </c>
    </row>
    <row r="47" spans="1:4" x14ac:dyDescent="0.25">
      <c r="A47">
        <v>46</v>
      </c>
      <c r="B47" t="s">
        <v>168</v>
      </c>
      <c r="C47" t="s">
        <v>169</v>
      </c>
      <c r="D47" t="str">
        <f t="shared" si="0"/>
        <v>QUB-Quảng Bình</v>
      </c>
    </row>
    <row r="48" spans="1:4" x14ac:dyDescent="0.25">
      <c r="A48">
        <v>47</v>
      </c>
      <c r="B48" t="s">
        <v>170</v>
      </c>
      <c r="C48" t="s">
        <v>171</v>
      </c>
      <c r="D48" t="str">
        <f t="shared" si="0"/>
        <v>QUN-Quảng Nam</v>
      </c>
    </row>
    <row r="49" spans="1:4" x14ac:dyDescent="0.25">
      <c r="A49">
        <v>48</v>
      </c>
      <c r="B49" t="s">
        <v>172</v>
      </c>
      <c r="C49" t="s">
        <v>173</v>
      </c>
      <c r="D49" t="str">
        <f t="shared" si="0"/>
        <v>QNG-Quảng Ngãi</v>
      </c>
    </row>
    <row r="50" spans="1:4" x14ac:dyDescent="0.25">
      <c r="A50">
        <v>49</v>
      </c>
      <c r="B50" t="s">
        <v>174</v>
      </c>
      <c r="C50" t="s">
        <v>175</v>
      </c>
      <c r="D50" t="str">
        <f t="shared" si="0"/>
        <v>QNI-Quảng Ninh</v>
      </c>
    </row>
    <row r="51" spans="1:4" x14ac:dyDescent="0.25">
      <c r="A51">
        <v>50</v>
      </c>
      <c r="B51" t="s">
        <v>176</v>
      </c>
      <c r="C51" t="s">
        <v>177</v>
      </c>
      <c r="D51" t="str">
        <f t="shared" si="0"/>
        <v>QTR-Quảng Trị</v>
      </c>
    </row>
    <row r="52" spans="1:4" x14ac:dyDescent="0.25">
      <c r="A52">
        <v>51</v>
      </c>
      <c r="B52" t="s">
        <v>178</v>
      </c>
      <c r="C52" t="s">
        <v>179</v>
      </c>
      <c r="D52" t="str">
        <f t="shared" si="0"/>
        <v>SOT-Sóc Trăng</v>
      </c>
    </row>
    <row r="53" spans="1:4" x14ac:dyDescent="0.25">
      <c r="A53">
        <v>52</v>
      </c>
      <c r="B53" t="s">
        <v>180</v>
      </c>
      <c r="C53" t="s">
        <v>181</v>
      </c>
      <c r="D53" t="str">
        <f t="shared" si="0"/>
        <v>SOL-Sơn La</v>
      </c>
    </row>
    <row r="54" spans="1:4" x14ac:dyDescent="0.25">
      <c r="A54">
        <v>53</v>
      </c>
      <c r="B54" t="s">
        <v>182</v>
      </c>
      <c r="C54" t="s">
        <v>183</v>
      </c>
      <c r="D54" t="str">
        <f t="shared" si="0"/>
        <v>TAN-Tây Ninh</v>
      </c>
    </row>
    <row r="55" spans="1:4" x14ac:dyDescent="0.25">
      <c r="A55">
        <v>54</v>
      </c>
      <c r="B55" t="s">
        <v>184</v>
      </c>
      <c r="C55" t="s">
        <v>185</v>
      </c>
      <c r="D55" t="str">
        <f t="shared" si="0"/>
        <v>THB-Thái Bình</v>
      </c>
    </row>
    <row r="56" spans="1:4" x14ac:dyDescent="0.25">
      <c r="A56">
        <v>55</v>
      </c>
      <c r="B56" t="s">
        <v>186</v>
      </c>
      <c r="C56" t="s">
        <v>187</v>
      </c>
      <c r="D56" t="str">
        <f t="shared" si="0"/>
        <v>THN-Thái Nguyên</v>
      </c>
    </row>
    <row r="57" spans="1:4" x14ac:dyDescent="0.25">
      <c r="A57">
        <v>56</v>
      </c>
      <c r="B57" t="s">
        <v>188</v>
      </c>
      <c r="C57" t="s">
        <v>189</v>
      </c>
      <c r="D57" t="str">
        <f t="shared" si="0"/>
        <v>THH-Thanh Hóa</v>
      </c>
    </row>
    <row r="58" spans="1:4" x14ac:dyDescent="0.25">
      <c r="A58">
        <v>57</v>
      </c>
      <c r="B58" t="s">
        <v>190</v>
      </c>
      <c r="C58" t="s">
        <v>191</v>
      </c>
      <c r="D58" t="str">
        <f t="shared" si="0"/>
        <v>TTH-Thừa Thiên Huế</v>
      </c>
    </row>
    <row r="59" spans="1:4" x14ac:dyDescent="0.25">
      <c r="A59">
        <v>58</v>
      </c>
      <c r="B59" t="s">
        <v>192</v>
      </c>
      <c r="C59" t="s">
        <v>193</v>
      </c>
      <c r="D59" t="str">
        <f t="shared" si="0"/>
        <v>TIG-Tiền Giang</v>
      </c>
    </row>
    <row r="60" spans="1:4" x14ac:dyDescent="0.25">
      <c r="A60">
        <v>59</v>
      </c>
      <c r="B60" t="s">
        <v>194</v>
      </c>
      <c r="C60" t="s">
        <v>195</v>
      </c>
      <c r="D60" t="str">
        <f t="shared" si="0"/>
        <v>HCM-TP.Hồ Chí Minh</v>
      </c>
    </row>
    <row r="61" spans="1:4" x14ac:dyDescent="0.25">
      <c r="A61">
        <v>60</v>
      </c>
      <c r="B61" t="s">
        <v>196</v>
      </c>
      <c r="C61" t="s">
        <v>197</v>
      </c>
      <c r="D61" t="str">
        <f t="shared" si="0"/>
        <v>TRV-Trà Vinh</v>
      </c>
    </row>
    <row r="62" spans="1:4" x14ac:dyDescent="0.25">
      <c r="A62">
        <v>61</v>
      </c>
      <c r="B62" t="s">
        <v>198</v>
      </c>
      <c r="C62" t="s">
        <v>199</v>
      </c>
      <c r="D62" t="str">
        <f t="shared" si="0"/>
        <v>TUQ-Tuyên Quang</v>
      </c>
    </row>
    <row r="63" spans="1:4" x14ac:dyDescent="0.25">
      <c r="A63">
        <v>62</v>
      </c>
      <c r="B63" t="s">
        <v>200</v>
      </c>
      <c r="C63" t="s">
        <v>201</v>
      </c>
      <c r="D63" t="str">
        <f t="shared" si="0"/>
        <v>VIL-Vĩnh Long</v>
      </c>
    </row>
    <row r="64" spans="1:4" x14ac:dyDescent="0.25">
      <c r="A64">
        <v>63</v>
      </c>
      <c r="B64" t="s">
        <v>202</v>
      </c>
      <c r="C64" t="s">
        <v>203</v>
      </c>
      <c r="D64" t="str">
        <f t="shared" si="0"/>
        <v>VIP-Vĩnh Phúc</v>
      </c>
    </row>
    <row r="65" spans="1:4" x14ac:dyDescent="0.25">
      <c r="A65">
        <v>64</v>
      </c>
      <c r="B65" t="s">
        <v>204</v>
      </c>
      <c r="C65" t="s">
        <v>205</v>
      </c>
      <c r="D65" t="str">
        <f t="shared" si="0"/>
        <v>YEB-Yên Bái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Danh sach</vt:lpstr>
      <vt:lpstr>Mon thi</vt:lpstr>
      <vt:lpstr>Ma Tinh</vt:lpstr>
      <vt:lpstr>'Danh sach'!Print_Titles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Nguyen</dc:creator>
  <cp:lastModifiedBy>NGUYEN SANG</cp:lastModifiedBy>
  <cp:lastPrinted>2024-12-20T03:13:43Z</cp:lastPrinted>
  <dcterms:created xsi:type="dcterms:W3CDTF">2023-12-05T01:32:14Z</dcterms:created>
  <dcterms:modified xsi:type="dcterms:W3CDTF">2024-12-20T03:13:57Z</dcterms:modified>
</cp:coreProperties>
</file>